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/>
  </bookViews>
  <sheets>
    <sheet name="Приложение 4" sheetId="3" r:id="rId1"/>
  </sheets>
  <calcPr calcId="125725"/>
</workbook>
</file>

<file path=xl/calcChain.xml><?xml version="1.0" encoding="utf-8"?>
<calcChain xmlns="http://schemas.openxmlformats.org/spreadsheetml/2006/main">
  <c r="I79" i="3"/>
  <c r="I78" s="1"/>
  <c r="I77" s="1"/>
  <c r="H78"/>
  <c r="H77" s="1"/>
  <c r="G78"/>
  <c r="G77" s="1"/>
  <c r="I180"/>
  <c r="I37"/>
  <c r="I36" s="1"/>
  <c r="I35" s="1"/>
  <c r="I34" s="1"/>
  <c r="H36"/>
  <c r="H35" s="1"/>
  <c r="H34" s="1"/>
  <c r="G36"/>
  <c r="G35" s="1"/>
  <c r="G34" s="1"/>
  <c r="I110"/>
  <c r="I109" s="1"/>
  <c r="I108" s="1"/>
  <c r="I107" s="1"/>
  <c r="H109"/>
  <c r="G109"/>
  <c r="G108" s="1"/>
  <c r="G107" s="1"/>
  <c r="H108"/>
  <c r="H107" s="1"/>
  <c r="I106"/>
  <c r="I105" s="1"/>
  <c r="I104" s="1"/>
  <c r="H105"/>
  <c r="G105"/>
  <c r="G104" s="1"/>
  <c r="H104"/>
  <c r="I98"/>
  <c r="I97" s="1"/>
  <c r="I96" s="1"/>
  <c r="I95" s="1"/>
  <c r="H97"/>
  <c r="H96" s="1"/>
  <c r="H95" s="1"/>
  <c r="G97"/>
  <c r="G96" s="1"/>
  <c r="G95" s="1"/>
  <c r="G133"/>
  <c r="H133"/>
  <c r="I134"/>
  <c r="I133" s="1"/>
  <c r="I172"/>
  <c r="I171"/>
  <c r="I170" s="1"/>
  <c r="H171"/>
  <c r="G171"/>
  <c r="G170"/>
  <c r="H170"/>
  <c r="I169"/>
  <c r="I168" s="1"/>
  <c r="I167" s="1"/>
  <c r="H168"/>
  <c r="H167" s="1"/>
  <c r="G168"/>
  <c r="G167"/>
  <c r="G82"/>
  <c r="G54"/>
  <c r="G57"/>
  <c r="G45"/>
  <c r="G44" s="1"/>
  <c r="G40" s="1"/>
  <c r="G39" s="1"/>
  <c r="H22"/>
  <c r="G22"/>
  <c r="I24"/>
  <c r="I45"/>
  <c r="I150"/>
  <c r="I263"/>
  <c r="H25"/>
  <c r="H44"/>
  <c r="H41"/>
  <c r="H46"/>
  <c r="H49"/>
  <c r="H53"/>
  <c r="H51"/>
  <c r="H56"/>
  <c r="H55" s="1"/>
  <c r="H16"/>
  <c r="H15" s="1"/>
  <c r="H14" s="1"/>
  <c r="H13" s="1"/>
  <c r="H12" s="1"/>
  <c r="H31"/>
  <c r="H30" s="1"/>
  <c r="H29" s="1"/>
  <c r="H28" s="1"/>
  <c r="H27" s="1"/>
  <c r="H258"/>
  <c r="H257" s="1"/>
  <c r="H149"/>
  <c r="H151"/>
  <c r="H157"/>
  <c r="H159"/>
  <c r="H154"/>
  <c r="H153" s="1"/>
  <c r="H147" s="1"/>
  <c r="H165"/>
  <c r="H164" s="1"/>
  <c r="H162"/>
  <c r="H161" s="1"/>
  <c r="H131"/>
  <c r="H135"/>
  <c r="H140"/>
  <c r="H139" s="1"/>
  <c r="H143"/>
  <c r="H142" s="1"/>
  <c r="H137"/>
  <c r="H189"/>
  <c r="H188" s="1"/>
  <c r="H187" s="1"/>
  <c r="H193"/>
  <c r="H192" s="1"/>
  <c r="H191" s="1"/>
  <c r="H197"/>
  <c r="H196"/>
  <c r="H195" s="1"/>
  <c r="H201"/>
  <c r="H200"/>
  <c r="H199"/>
  <c r="H205"/>
  <c r="H204" s="1"/>
  <c r="H203" s="1"/>
  <c r="H184"/>
  <c r="H183" s="1"/>
  <c r="H182" s="1"/>
  <c r="H181" s="1"/>
  <c r="H179"/>
  <c r="H178" s="1"/>
  <c r="H177" s="1"/>
  <c r="H175"/>
  <c r="H174"/>
  <c r="H62"/>
  <c r="H61" s="1"/>
  <c r="H60" s="1"/>
  <c r="H66"/>
  <c r="H65" s="1"/>
  <c r="H64" s="1"/>
  <c r="H86"/>
  <c r="H85"/>
  <c r="H81"/>
  <c r="H83"/>
  <c r="H71"/>
  <c r="H73"/>
  <c r="H92"/>
  <c r="H91" s="1"/>
  <c r="H90" s="1"/>
  <c r="H89" s="1"/>
  <c r="H88" s="1"/>
  <c r="H102"/>
  <c r="H101" s="1"/>
  <c r="H100" s="1"/>
  <c r="H115"/>
  <c r="H114" s="1"/>
  <c r="H113" s="1"/>
  <c r="H112" s="1"/>
  <c r="H111" s="1"/>
  <c r="H119"/>
  <c r="H118" s="1"/>
  <c r="H117" s="1"/>
  <c r="H123"/>
  <c r="H122" s="1"/>
  <c r="H121" s="1"/>
  <c r="H212"/>
  <c r="H210"/>
  <c r="H209" s="1"/>
  <c r="H217"/>
  <c r="H216" s="1"/>
  <c r="H215" s="1"/>
  <c r="H221"/>
  <c r="H223"/>
  <c r="H227"/>
  <c r="H230"/>
  <c r="H232"/>
  <c r="H235"/>
  <c r="H234"/>
  <c r="H238"/>
  <c r="H237" s="1"/>
  <c r="H225" s="1"/>
  <c r="H245"/>
  <c r="H244"/>
  <c r="H255"/>
  <c r="H254" s="1"/>
  <c r="H253" s="1"/>
  <c r="H249" s="1"/>
  <c r="H248" s="1"/>
  <c r="H247" s="1"/>
  <c r="H251"/>
  <c r="H250"/>
  <c r="G132"/>
  <c r="I132" s="1"/>
  <c r="I131" s="1"/>
  <c r="G136"/>
  <c r="I141"/>
  <c r="I140" s="1"/>
  <c r="I139" s="1"/>
  <c r="I144"/>
  <c r="I143" s="1"/>
  <c r="I142" s="1"/>
  <c r="I138"/>
  <c r="I137"/>
  <c r="G140"/>
  <c r="G139" s="1"/>
  <c r="G143"/>
  <c r="G142"/>
  <c r="G137"/>
  <c r="I23"/>
  <c r="I26"/>
  <c r="I25"/>
  <c r="G25"/>
  <c r="G21" s="1"/>
  <c r="G20" s="1"/>
  <c r="G19" s="1"/>
  <c r="G18" s="1"/>
  <c r="I17"/>
  <c r="I16" s="1"/>
  <c r="I15" s="1"/>
  <c r="I14" s="1"/>
  <c r="I13" s="1"/>
  <c r="I12" s="1"/>
  <c r="I32"/>
  <c r="I31" s="1"/>
  <c r="I30" s="1"/>
  <c r="I29" s="1"/>
  <c r="I28" s="1"/>
  <c r="I27" s="1"/>
  <c r="I42"/>
  <c r="I43"/>
  <c r="I44"/>
  <c r="I47"/>
  <c r="I46" s="1"/>
  <c r="I50"/>
  <c r="I49"/>
  <c r="I54"/>
  <c r="I53" s="1"/>
  <c r="I48" s="1"/>
  <c r="I52"/>
  <c r="I51"/>
  <c r="I57"/>
  <c r="I56" s="1"/>
  <c r="I55" s="1"/>
  <c r="G16"/>
  <c r="G15" s="1"/>
  <c r="G14" s="1"/>
  <c r="G13" s="1"/>
  <c r="G12" s="1"/>
  <c r="G31"/>
  <c r="G30" s="1"/>
  <c r="G29" s="1"/>
  <c r="G28" s="1"/>
  <c r="G27" s="1"/>
  <c r="G41"/>
  <c r="G46"/>
  <c r="G49"/>
  <c r="G53"/>
  <c r="G51"/>
  <c r="G56"/>
  <c r="G55" s="1"/>
  <c r="I72"/>
  <c r="I84"/>
  <c r="I83"/>
  <c r="I185"/>
  <c r="I103"/>
  <c r="I102" s="1"/>
  <c r="I101" s="1"/>
  <c r="I100" s="1"/>
  <c r="I82"/>
  <c r="I81" s="1"/>
  <c r="I80" s="1"/>
  <c r="G87"/>
  <c r="I67"/>
  <c r="I66" s="1"/>
  <c r="I65" s="1"/>
  <c r="I64" s="1"/>
  <c r="I63"/>
  <c r="I62" s="1"/>
  <c r="I61" s="1"/>
  <c r="I60" s="1"/>
  <c r="I59" s="1"/>
  <c r="I58" s="1"/>
  <c r="I231"/>
  <c r="I230" s="1"/>
  <c r="G228"/>
  <c r="G227" s="1"/>
  <c r="G226" s="1"/>
  <c r="G225" s="1"/>
  <c r="G229"/>
  <c r="I229"/>
  <c r="I233"/>
  <c r="I232" s="1"/>
  <c r="I236"/>
  <c r="I239"/>
  <c r="I218"/>
  <c r="I222"/>
  <c r="I224"/>
  <c r="I213"/>
  <c r="I206"/>
  <c r="I205" s="1"/>
  <c r="I204" s="1"/>
  <c r="I203" s="1"/>
  <c r="I202"/>
  <c r="I201" s="1"/>
  <c r="I200" s="1"/>
  <c r="I199" s="1"/>
  <c r="I194"/>
  <c r="I198"/>
  <c r="I197" s="1"/>
  <c r="I196" s="1"/>
  <c r="I195" s="1"/>
  <c r="I176"/>
  <c r="I155"/>
  <c r="G152"/>
  <c r="I152" s="1"/>
  <c r="I151" s="1"/>
  <c r="I158"/>
  <c r="I160"/>
  <c r="I166"/>
  <c r="I163"/>
  <c r="I162" s="1"/>
  <c r="I161" s="1"/>
  <c r="I74"/>
  <c r="I73" s="1"/>
  <c r="I70" s="1"/>
  <c r="G93"/>
  <c r="I116"/>
  <c r="I115"/>
  <c r="I114" s="1"/>
  <c r="I113" s="1"/>
  <c r="I112" s="1"/>
  <c r="I111" s="1"/>
  <c r="I120"/>
  <c r="I119" s="1"/>
  <c r="I118" s="1"/>
  <c r="I124"/>
  <c r="I123" s="1"/>
  <c r="I122" s="1"/>
  <c r="I121" s="1"/>
  <c r="I246"/>
  <c r="I256"/>
  <c r="I252"/>
  <c r="I251" s="1"/>
  <c r="I250" s="1"/>
  <c r="G81"/>
  <c r="G83"/>
  <c r="G189"/>
  <c r="G188"/>
  <c r="G187" s="1"/>
  <c r="G193"/>
  <c r="G192" s="1"/>
  <c r="G191" s="1"/>
  <c r="G197"/>
  <c r="G196" s="1"/>
  <c r="G195" s="1"/>
  <c r="G201"/>
  <c r="G200" s="1"/>
  <c r="G199" s="1"/>
  <c r="G205"/>
  <c r="G204"/>
  <c r="G203" s="1"/>
  <c r="I71"/>
  <c r="I238"/>
  <c r="I237"/>
  <c r="I235"/>
  <c r="I234" s="1"/>
  <c r="G230"/>
  <c r="G232"/>
  <c r="G238"/>
  <c r="G235"/>
  <c r="G234"/>
  <c r="I189"/>
  <c r="I188" s="1"/>
  <c r="I187" s="1"/>
  <c r="I193"/>
  <c r="I192" s="1"/>
  <c r="I191" s="1"/>
  <c r="I184"/>
  <c r="I183" s="1"/>
  <c r="I182" s="1"/>
  <c r="I181" s="1"/>
  <c r="I179"/>
  <c r="I178" s="1"/>
  <c r="I177" s="1"/>
  <c r="I175"/>
  <c r="I174" s="1"/>
  <c r="G184"/>
  <c r="G183"/>
  <c r="G182" s="1"/>
  <c r="G181" s="1"/>
  <c r="G179"/>
  <c r="G178"/>
  <c r="G177" s="1"/>
  <c r="G175"/>
  <c r="G174"/>
  <c r="I149"/>
  <c r="I148" s="1"/>
  <c r="I147" s="1"/>
  <c r="I157"/>
  <c r="I159"/>
  <c r="I154"/>
  <c r="I153"/>
  <c r="I165"/>
  <c r="I164" s="1"/>
  <c r="G149"/>
  <c r="G157"/>
  <c r="G159"/>
  <c r="G154"/>
  <c r="G153" s="1"/>
  <c r="G165"/>
  <c r="G164"/>
  <c r="G162"/>
  <c r="G161" s="1"/>
  <c r="G86"/>
  <c r="G85"/>
  <c r="G76" s="1"/>
  <c r="G75" s="1"/>
  <c r="G69" s="1"/>
  <c r="G71"/>
  <c r="G73"/>
  <c r="G92"/>
  <c r="G91"/>
  <c r="G90" s="1"/>
  <c r="G89" s="1"/>
  <c r="G88" s="1"/>
  <c r="G102"/>
  <c r="G101" s="1"/>
  <c r="G100" s="1"/>
  <c r="G115"/>
  <c r="G114" s="1"/>
  <c r="G113" s="1"/>
  <c r="G112" s="1"/>
  <c r="G111" s="1"/>
  <c r="G119"/>
  <c r="G118" s="1"/>
  <c r="G117" s="1"/>
  <c r="G123"/>
  <c r="G122"/>
  <c r="G121" s="1"/>
  <c r="I262"/>
  <c r="H262"/>
  <c r="H260"/>
  <c r="H259" s="1"/>
  <c r="G262"/>
  <c r="G261"/>
  <c r="H261"/>
  <c r="G258"/>
  <c r="G257" s="1"/>
  <c r="I255"/>
  <c r="I254"/>
  <c r="I253" s="1"/>
  <c r="G255"/>
  <c r="G254"/>
  <c r="G253"/>
  <c r="G251"/>
  <c r="G250"/>
  <c r="I245"/>
  <c r="I244" s="1"/>
  <c r="G245"/>
  <c r="G244"/>
  <c r="G242" s="1"/>
  <c r="G241" s="1"/>
  <c r="G240" s="1"/>
  <c r="G237"/>
  <c r="I223"/>
  <c r="G223"/>
  <c r="I217"/>
  <c r="I216" s="1"/>
  <c r="I215" s="1"/>
  <c r="G217"/>
  <c r="G216"/>
  <c r="G215" s="1"/>
  <c r="G214" s="1"/>
  <c r="I212"/>
  <c r="I210"/>
  <c r="I209"/>
  <c r="G212"/>
  <c r="G211" s="1"/>
  <c r="H211"/>
  <c r="G66"/>
  <c r="G65" s="1"/>
  <c r="G64" s="1"/>
  <c r="G62"/>
  <c r="G61"/>
  <c r="G60" s="1"/>
  <c r="G59" s="1"/>
  <c r="G58" s="1"/>
  <c r="I261"/>
  <c r="I260"/>
  <c r="I259"/>
  <c r="I258"/>
  <c r="I257" s="1"/>
  <c r="I221"/>
  <c r="G221"/>
  <c r="G220" s="1"/>
  <c r="G219" s="1"/>
  <c r="I211"/>
  <c r="G260"/>
  <c r="G259" s="1"/>
  <c r="H242"/>
  <c r="H241" s="1"/>
  <c r="H240" s="1"/>
  <c r="H243"/>
  <c r="G131"/>
  <c r="G130" s="1"/>
  <c r="G129" s="1"/>
  <c r="G128" s="1"/>
  <c r="G127" s="1"/>
  <c r="H156"/>
  <c r="H148"/>
  <c r="I22"/>
  <c r="I21" s="1"/>
  <c r="I20" s="1"/>
  <c r="I19" s="1"/>
  <c r="I18" s="1"/>
  <c r="I220"/>
  <c r="I219" s="1"/>
  <c r="H226"/>
  <c r="G156"/>
  <c r="H220"/>
  <c r="H219"/>
  <c r="I93"/>
  <c r="I92" s="1"/>
  <c r="I91" s="1"/>
  <c r="I90" s="1"/>
  <c r="I89" s="1"/>
  <c r="I88" s="1"/>
  <c r="I87"/>
  <c r="I86"/>
  <c r="I85"/>
  <c r="I76" s="1"/>
  <c r="I75" s="1"/>
  <c r="I69" s="1"/>
  <c r="I41"/>
  <c r="I40" s="1"/>
  <c r="I39" s="1"/>
  <c r="I38" s="1"/>
  <c r="I33" s="1"/>
  <c r="G135"/>
  <c r="H130"/>
  <c r="H129"/>
  <c r="H128" s="1"/>
  <c r="H127" s="1"/>
  <c r="G80"/>
  <c r="H40"/>
  <c r="H39" s="1"/>
  <c r="H38" s="1"/>
  <c r="H33" s="1"/>
  <c r="H70"/>
  <c r="H80"/>
  <c r="H76" s="1"/>
  <c r="H75" s="1"/>
  <c r="H69" s="1"/>
  <c r="G243"/>
  <c r="I136"/>
  <c r="I135" s="1"/>
  <c r="G210"/>
  <c r="G209" s="1"/>
  <c r="I156"/>
  <c r="G48"/>
  <c r="G249"/>
  <c r="G248" s="1"/>
  <c r="G247" s="1"/>
  <c r="H21"/>
  <c r="H20" s="1"/>
  <c r="H19" s="1"/>
  <c r="H18" s="1"/>
  <c r="G70"/>
  <c r="H48"/>
  <c r="G208" l="1"/>
  <c r="G207" s="1"/>
  <c r="I214"/>
  <c r="I249"/>
  <c r="I248" s="1"/>
  <c r="I247" s="1"/>
  <c r="I146"/>
  <c r="I145" s="1"/>
  <c r="H59"/>
  <c r="H58" s="1"/>
  <c r="H186"/>
  <c r="H173" s="1"/>
  <c r="H126" s="1"/>
  <c r="H146"/>
  <c r="H145" s="1"/>
  <c r="H94"/>
  <c r="H99"/>
  <c r="H68"/>
  <c r="I208"/>
  <c r="I207" s="1"/>
  <c r="I186"/>
  <c r="I173" s="1"/>
  <c r="I130"/>
  <c r="I129" s="1"/>
  <c r="I128" s="1"/>
  <c r="I127" s="1"/>
  <c r="I126" s="1"/>
  <c r="H11"/>
  <c r="I243"/>
  <c r="I242"/>
  <c r="I241" s="1"/>
  <c r="I240" s="1"/>
  <c r="G68"/>
  <c r="G186"/>
  <c r="G173" s="1"/>
  <c r="I117"/>
  <c r="G38"/>
  <c r="G33" s="1"/>
  <c r="G11" s="1"/>
  <c r="G264" s="1"/>
  <c r="G94"/>
  <c r="G99"/>
  <c r="I94"/>
  <c r="I68" s="1"/>
  <c r="I99"/>
  <c r="I11"/>
  <c r="H214"/>
  <c r="H208" s="1"/>
  <c r="H207" s="1"/>
  <c r="G151"/>
  <c r="G148" s="1"/>
  <c r="G147" s="1"/>
  <c r="G146" s="1"/>
  <c r="G145" s="1"/>
  <c r="G126" s="1"/>
  <c r="I228"/>
  <c r="I227" s="1"/>
  <c r="I226" s="1"/>
  <c r="I225" s="1"/>
  <c r="I264" l="1"/>
  <c r="H264"/>
</calcChain>
</file>

<file path=xl/sharedStrings.xml><?xml version="1.0" encoding="utf-8"?>
<sst xmlns="http://schemas.openxmlformats.org/spreadsheetml/2006/main" count="945" uniqueCount="245">
  <si>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</si>
  <si>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</si>
  <si>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</si>
  <si>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</si>
  <si>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</si>
  <si>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</si>
  <si>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</si>
  <si>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</si>
  <si>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</si>
  <si>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</si>
  <si>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</si>
  <si>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</si>
  <si>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</si>
  <si>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</si>
  <si>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</si>
  <si>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</si>
  <si>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</si>
  <si>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</si>
  <si>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</si>
  <si>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</si>
  <si>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</si>
  <si>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</si>
  <si>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</si>
  <si>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</si>
  <si>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</si>
  <si>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</si>
  <si>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</si>
  <si>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</si>
  <si>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</si>
  <si>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</si>
  <si>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</si>
  <si>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</si>
  <si>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</si>
  <si>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</si>
  <si>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</si>
  <si>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</si>
  <si>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</si>
  <si>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</si>
  <si>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</si>
  <si>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</si>
  <si>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</si>
  <si>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</si>
  <si>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</si>
  <si>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</si>
  <si>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</si>
  <si>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</si>
  <si>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</si>
  <si>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</si>
  <si>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</si>
  <si>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</si>
  <si>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</si>
  <si>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</si>
  <si>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</si>
  <si>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</si>
  <si>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</si>
  <si>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</si>
  <si>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</si>
  <si>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t>Содержание главы муниципального образования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</si>
  <si>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</si>
  <si>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</si>
  <si>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</si>
  <si>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</si>
  <si>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</si>
  <si>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</si>
  <si>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</si>
  <si>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</si>
  <si>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</si>
  <si>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</si>
  <si>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</si>
  <si>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</si>
  <si>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</si>
  <si>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</si>
  <si>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</si>
  <si>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</si>
  <si>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</si>
  <si>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</si>
  <si>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</si>
  <si>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</si>
  <si>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</si>
  <si>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</si>
  <si>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</si>
  <si>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</si>
  <si>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</si>
  <si>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</si>
  <si>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</si>
  <si>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</si>
  <si>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</si>
  <si>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</si>
  <si>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</si>
  <si>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</si>
  <si>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</si>
  <si>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</si>
  <si>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</si>
  <si>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</si>
  <si>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</si>
  <si>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</si>
  <si>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</si>
  <si>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</si>
  <si>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</si>
  <si>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</si>
  <si>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</si>
  <si>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</si>
  <si>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</si>
  <si>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</si>
  <si>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</si>
  <si>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</si>
  <si>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</si>
  <si>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</si>
  <si>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</si>
  <si>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</si>
  <si>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</si>
  <si>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</si>
  <si>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</si>
  <si>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</si>
  <si>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</si>
  <si>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</si>
  <si>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Закупка товаров, работ, услуг для государственных (муниципальных)  нужд (праздники)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</si>
  <si>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</si>
  <si>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</si>
  <si>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</si>
  <si>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</si>
  <si>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</si>
  <si>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</si>
  <si>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</si>
  <si>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</si>
  <si>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</si>
  <si>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</si>
  <si>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Иные выплаты персоналу государственных органов, за исключением фонда оплаты труда</t>
  </si>
  <si>
    <t>15 0 0000</t>
  </si>
  <si>
    <t>15 1 0000</t>
  </si>
  <si>
    <t>25 1 7080</t>
  </si>
  <si>
    <t>07 0 0000</t>
  </si>
  <si>
    <t>17 0 0000</t>
  </si>
  <si>
    <t>04 0 7061</t>
  </si>
  <si>
    <t>07 1 7061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</si>
  <si>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</si>
  <si>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</si>
  <si>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</si>
  <si>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</si>
  <si>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Социальные выплаты гражданам, кроме публичных нормативных социальных выплат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</si>
  <si>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</si>
  <si>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</si>
  <si>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</si>
  <si>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</si>
  <si>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</si>
  <si>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</si>
  <si>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</si>
  <si>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</si>
  <si>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</si>
  <si>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</si>
  <si>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</si>
  <si>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</si>
  <si>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</si>
  <si>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</si>
  <si>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</si>
  <si>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</si>
  <si>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</si>
  <si>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</si>
  <si>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</si>
  <si>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</si>
  <si>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</si>
  <si>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</si>
  <si>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</si>
  <si>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</si>
  <si>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</si>
  <si>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</si>
  <si>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</si>
  <si>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</si>
  <si>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</si>
  <si>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</si>
  <si>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</si>
  <si>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</si>
  <si>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</si>
  <si>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</si>
  <si>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>05 9 7061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</si>
  <si>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</si>
  <si>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</si>
  <si>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</si>
  <si>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</si>
  <si>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"Организация и обеспечение мероприятий в области информационных технологий и связи".  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</si>
  <si>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</si>
  <si>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</si>
  <si>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3</t>
  </si>
  <si>
    <t>к решению Совета депутатов</t>
  </si>
  <si>
    <t>Уточнение</t>
  </si>
  <si>
    <t>Уплата прочих налогов, сборов и иных платежей</t>
  </si>
  <si>
    <t>Увеличение стоимости основных средств</t>
  </si>
  <si>
    <t>Иные межбюджетные  трансферты на реализацию мероприятий по содействиютрудоустройства граждан в рамках подпрограммы "Содействие трудоустройству"</t>
  </si>
  <si>
    <t xml:space="preserve">Фонд оплаты труда казенных учреждений </t>
  </si>
  <si>
    <t>07 1 56 04</t>
  </si>
  <si>
    <t>Расходы городских и сельских поселений по софинансированию муниципаьных программ</t>
  </si>
  <si>
    <t>12 1 7061</t>
  </si>
  <si>
    <t>Безвозмездные перечисления государственным и муниципальным организациям</t>
  </si>
  <si>
    <t>Субсидии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</t>
  </si>
  <si>
    <t>13 22 103</t>
  </si>
  <si>
    <t>Мероприятия по противодействию злоупотреблению наркотиками и их незаконному обороту</t>
  </si>
  <si>
    <t>Прочая закупка товаров, работ и услуг для обеспечения государственных (муниципальных) нужд</t>
  </si>
  <si>
    <t>Прочие расходы</t>
  </si>
  <si>
    <t>Сумма                   с уточнением</t>
  </si>
  <si>
    <t>Мероприятия по организации отдыха и оздоровления детей</t>
  </si>
  <si>
    <t>Фонд оплаты труда казенных учреждений и взносы по обязательному социальному страхованию</t>
  </si>
  <si>
    <t>Реализация  мероприятий муниципальной прогрммы "Содействие занятости населения в Березовском районе на 2014-2020г"</t>
  </si>
  <si>
    <t>Другие вопросы в  в области национальной экономики</t>
  </si>
  <si>
    <t>12</t>
  </si>
  <si>
    <t>Расходы местного бюджета на софинансирование государственных программ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</si>
  <si>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</si>
  <si>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Безвозмездные перечисления организациям, за исключением государственных и муниципальных организаций</t>
  </si>
  <si>
    <t>12 2 5641</t>
  </si>
  <si>
    <t>12 2 7060</t>
  </si>
  <si>
    <t>Прочие работы , услуги</t>
  </si>
  <si>
    <t>Прочие работы, услуги</t>
  </si>
  <si>
    <t>12 1 5641</t>
  </si>
  <si>
    <t>Работы, услуги по содержанию имущества</t>
  </si>
  <si>
    <t xml:space="preserve">Расходы на выплаты персоналу </t>
  </si>
  <si>
    <t xml:space="preserve"> 03 1 2105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</si>
  <si>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</si>
  <si>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05 9 5608</t>
  </si>
  <si>
    <t>Иные выплаты персоналу казенных учреждений, за исключением фонда оплаты труда</t>
  </si>
  <si>
    <t>25 1 0240</t>
  </si>
  <si>
    <r>
      <t>по разделам, подразделам, целевым статьям (</t>
    </r>
    <r>
      <rPr>
        <i/>
        <sz val="11"/>
        <rFont val="Times New Roman"/>
        <family val="1"/>
        <charset val="204"/>
      </rPr>
      <t xml:space="preserve">муниципальным программам городского поселения Берёзово  </t>
    </r>
    <r>
      <rPr>
        <sz val="11"/>
        <rFont val="Times New Roman"/>
        <family val="1"/>
        <charset val="204"/>
      </rPr>
      <t>), группам,подгруппам видов расходов и ведомственной структуре   классификации расходов бюджета городского поселения Берёзово на 2014 год</t>
    </r>
  </si>
  <si>
    <t>Муниципальная программа "Комплексное социально-экономическое развитие Березовского района на 2014-2016 годы"</t>
  </si>
  <si>
    <t>28 0 0000</t>
  </si>
  <si>
    <t>000</t>
  </si>
  <si>
    <t>0712115</t>
  </si>
  <si>
    <t>Фонд оплаты труда и страховые взносы</t>
  </si>
  <si>
    <t>07 1 56 83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</si>
  <si>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</t>
  </si>
  <si>
    <t>12 2 5411</t>
  </si>
  <si>
    <t>Иные межбюджетные  трансферты, передаваемые из бюджета муниципального района в бюджеты поселений за счет субсидий из бюджета автономного округа</t>
  </si>
  <si>
    <t>Зрасходы городских  и сельских поселений по софинансированию муниципальных программ</t>
  </si>
  <si>
    <t>Субсидии  юридическим лицам ( кроме некоммерческих организаций), индивидуаольным предпринимателям, физическим лицам</t>
  </si>
  <si>
    <t>18 6 7060</t>
  </si>
  <si>
    <t>20 2 5304</t>
  </si>
  <si>
    <t>Дотации бюджетам на поддержку  мер по обеспечению сбалансированности местных бюджетов в рамках подпрограммы "Поддержание устойчивости исполнения бюджетовмуниципальных образований автономного округу"</t>
  </si>
  <si>
    <t>Прочие работы и услуги</t>
  </si>
  <si>
    <t>20 1 5608</t>
  </si>
  <si>
    <t>Иные межбюджетные трансферты в рамках реализации наказов избирателей депутатам Думы Ханты-Мансийского автономного округу-Югры (бюджет автономного округа)</t>
  </si>
  <si>
    <t>20 0 0000</t>
  </si>
  <si>
    <t>Муниципальная программа «Создание условий для эффективного и ответственного управления муниципальными финансами, повышение устойчивости бюджетов городских и сельских поселений Березовского района на 2014 год и плановый период 2015-2018 годов»</t>
  </si>
  <si>
    <t>Приложение 4</t>
  </si>
  <si>
    <t>КВСР</t>
  </si>
  <si>
    <t>12 4 7060</t>
  </si>
  <si>
    <t>12 4 5411</t>
  </si>
  <si>
    <t>от 25.12.2014г. №83</t>
  </si>
  <si>
    <t>( на 31.12.2014г.)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</si>
</sst>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;;"/>
    <numFmt numFmtId="169" formatCode="0000"/>
    <numFmt numFmtId="170" formatCode="00;;"/>
    <numFmt numFmtId="171" formatCode="?"/>
    <numFmt numFmtId="172" formatCode="0.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34">
    <xf numFmtId="0" fontId="0" fillId="0" borderId="0" xfId="0"/>
    <xf numFmtId="0" fontId="5" fillId="2" borderId="0" xfId="0" applyFont="1" applyFill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wrapText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6" fillId="0" borderId="1" xfId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0" applyFont="1" applyFill="1" applyBorder="1" applyAlignment="1">
      <alignment vertical="center"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1" fontId="2" fillId="0" borderId="1" xfId="1" applyNumberFormat="1" applyFont="1" applyFill="1" applyBorder="1" applyAlignment="1">
      <alignment horizontal="left" vertical="center" wrapText="1"/>
    </xf>
    <xf numFmtId="171" fontId="4" fillId="0" borderId="1" xfId="1" applyNumberFormat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vertical="center" wrapText="1"/>
      <protection hidden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/>
    </xf>
    <xf numFmtId="0" fontId="4" fillId="0" borderId="1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0" xfId="2" applyNumberFormat="1" applyFont="1" applyFill="1" applyAlignment="1">
      <alignment horizontal="right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172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6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0" applyNumberFormat="1" applyFont="1" applyFill="1" applyBorder="1" applyAlignment="1">
      <alignment horizontal="center" vertical="center"/>
    </xf>
    <xf numFmtId="172" fontId="6" fillId="0" borderId="0" xfId="1" applyNumberFormat="1" applyFont="1" applyFill="1" applyBorder="1" applyAlignment="1" applyProtection="1">
      <alignment horizontal="center" vertical="center"/>
      <protection hidden="1"/>
    </xf>
    <xf numFmtId="17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72" fontId="2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172" fontId="4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>
      <alignment horizontal="center" vertical="center"/>
    </xf>
    <xf numFmtId="172" fontId="2" fillId="0" borderId="1" xfId="2" applyNumberFormat="1" applyFont="1" applyFill="1" applyBorder="1" applyAlignment="1">
      <alignment horizontal="center" vertical="center"/>
    </xf>
    <xf numFmtId="172" fontId="6" fillId="0" borderId="1" xfId="2" applyNumberFormat="1" applyFont="1" applyFill="1" applyBorder="1" applyAlignment="1" applyProtection="1">
      <alignment horizontal="center" vertical="center"/>
      <protection hidden="1"/>
    </xf>
    <xf numFmtId="172" fontId="2" fillId="0" borderId="1" xfId="2" applyNumberFormat="1" applyFont="1" applyFill="1" applyBorder="1" applyAlignment="1" applyProtection="1">
      <alignment horizontal="center" vertical="center"/>
      <protection hidden="1"/>
    </xf>
    <xf numFmtId="172" fontId="4" fillId="0" borderId="1" xfId="2" applyNumberFormat="1" applyFont="1" applyFill="1" applyBorder="1" applyAlignment="1" applyProtection="1">
      <alignment horizontal="center" vertical="center"/>
      <protection hidden="1"/>
    </xf>
    <xf numFmtId="172" fontId="6" fillId="0" borderId="1" xfId="0" applyNumberFormat="1" applyFont="1" applyFill="1" applyBorder="1" applyAlignment="1">
      <alignment horizontal="center" vertical="center"/>
    </xf>
    <xf numFmtId="172" fontId="4" fillId="0" borderId="2" xfId="2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/>
    <xf numFmtId="2" fontId="5" fillId="2" borderId="0" xfId="0" applyNumberFormat="1" applyFont="1" applyFill="1"/>
    <xf numFmtId="165" fontId="8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top" wrapText="1"/>
    </xf>
    <xf numFmtId="0" fontId="9" fillId="0" borderId="10" xfId="0" applyNumberFormat="1" applyFont="1" applyFill="1" applyBorder="1" applyAlignment="1">
      <alignment vertical="center" wrapText="1"/>
    </xf>
    <xf numFmtId="165" fontId="4" fillId="0" borderId="11" xfId="1" applyNumberFormat="1" applyFont="1" applyFill="1" applyBorder="1" applyAlignment="1" applyProtection="1">
      <alignment vertical="center" wrapText="1"/>
      <protection hidden="1"/>
    </xf>
    <xf numFmtId="172" fontId="5" fillId="2" borderId="0" xfId="0" applyNumberFormat="1" applyFont="1" applyFill="1"/>
    <xf numFmtId="0" fontId="10" fillId="0" borderId="0" xfId="0" applyFont="1"/>
    <xf numFmtId="0" fontId="11" fillId="0" borderId="0" xfId="0" applyFont="1"/>
    <xf numFmtId="0" fontId="4" fillId="0" borderId="12" xfId="0" applyNumberFormat="1" applyFont="1" applyFill="1" applyBorder="1" applyAlignment="1">
      <alignment vertical="center" wrapText="1"/>
    </xf>
    <xf numFmtId="0" fontId="4" fillId="0" borderId="13" xfId="0" applyNumberFormat="1" applyFont="1" applyFill="1" applyBorder="1" applyAlignment="1">
      <alignment vertical="center" wrapText="1"/>
    </xf>
    <xf numFmtId="0" fontId="9" fillId="0" borderId="11" xfId="0" applyNumberFormat="1" applyFont="1" applyFill="1" applyBorder="1" applyAlignment="1">
      <alignment vertical="center" wrapText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1" xfId="1" applyNumberFormat="1" applyFont="1" applyFill="1" applyBorder="1" applyAlignment="1" applyProtection="1">
      <alignment vertical="center" wrapText="1"/>
      <protection hidden="1"/>
    </xf>
    <xf numFmtId="49" fontId="6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72" fontId="7" fillId="0" borderId="1" xfId="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6"/>
  <sheetViews>
    <sheetView tabSelected="1" workbookViewId="0">
      <selection activeCell="A3" sqref="A3"/>
    </sheetView>
  </sheetViews>
  <sheetFormatPr defaultRowHeight="15"/>
  <cols>
    <col min="1" max="1" width="47.85546875" customWidth="1"/>
    <col min="2" max="2" width="11.28515625" customWidth="1"/>
    <col min="5" max="5" width="14.5703125" customWidth="1"/>
    <col min="7" max="7" width="14" customWidth="1"/>
    <col min="8" max="8" width="14.140625" customWidth="1"/>
    <col min="9" max="9" width="12" customWidth="1"/>
  </cols>
  <sheetData>
    <row r="1" spans="1:9">
      <c r="A1" s="80"/>
      <c r="B1" s="80"/>
      <c r="C1" s="80"/>
      <c r="D1" s="80"/>
      <c r="E1" s="80"/>
      <c r="F1" s="80"/>
      <c r="G1" s="80"/>
      <c r="H1" s="80"/>
      <c r="I1" s="88" t="s">
        <v>239</v>
      </c>
    </row>
    <row r="2" spans="1:9">
      <c r="A2" s="80"/>
      <c r="B2" s="80"/>
      <c r="C2" s="80"/>
      <c r="D2" s="80"/>
      <c r="E2" s="80"/>
      <c r="F2" s="80"/>
      <c r="G2" s="80"/>
      <c r="H2" s="80"/>
      <c r="I2" s="88" t="s">
        <v>183</v>
      </c>
    </row>
    <row r="3" spans="1:9">
      <c r="A3" s="80"/>
      <c r="B3" s="80"/>
      <c r="C3" s="80"/>
      <c r="D3" s="80"/>
      <c r="E3" s="80"/>
      <c r="F3" s="80"/>
      <c r="G3" s="80"/>
      <c r="H3" s="80"/>
      <c r="I3" s="88" t="s">
        <v>0</v>
      </c>
    </row>
    <row r="4" spans="1:9">
      <c r="A4" s="80"/>
      <c r="B4" s="80"/>
      <c r="C4" s="80"/>
      <c r="D4" s="80"/>
      <c r="E4" s="80"/>
      <c r="F4" s="80"/>
      <c r="G4" s="80"/>
      <c r="H4" s="80"/>
      <c r="I4" s="88" t="s">
        <v>243</v>
      </c>
    </row>
    <row r="5" spans="1:9">
      <c r="A5" s="133" t="s">
        <v>15</v>
      </c>
      <c r="B5" s="133"/>
      <c r="C5" s="133"/>
      <c r="D5" s="133"/>
      <c r="E5" s="133"/>
      <c r="F5" s="133"/>
      <c r="G5" s="133"/>
      <c r="H5" s="133"/>
      <c r="I5" s="133"/>
    </row>
    <row r="6" spans="1:9">
      <c r="A6" s="132" t="s">
        <v>219</v>
      </c>
      <c r="B6" s="132"/>
      <c r="C6" s="132"/>
      <c r="D6" s="132"/>
      <c r="E6" s="132"/>
      <c r="F6" s="132"/>
      <c r="G6" s="132"/>
      <c r="H6" s="132"/>
      <c r="I6" s="132"/>
    </row>
    <row r="7" spans="1:9">
      <c r="A7" s="133" t="s">
        <v>244</v>
      </c>
      <c r="B7" s="133"/>
      <c r="C7" s="133"/>
      <c r="D7" s="133"/>
      <c r="E7" s="133"/>
      <c r="F7" s="133"/>
      <c r="G7" s="133"/>
      <c r="H7" s="133"/>
      <c r="I7" s="133"/>
    </row>
    <row r="8" spans="1:9" ht="15.75" thickBot="1">
      <c r="A8" s="80"/>
      <c r="B8" s="80"/>
      <c r="C8" s="80"/>
      <c r="D8" s="80"/>
      <c r="E8" s="80"/>
      <c r="F8" s="80"/>
      <c r="G8" s="80"/>
      <c r="H8" s="80"/>
      <c r="I8" s="81" t="s">
        <v>1</v>
      </c>
    </row>
    <row r="9" spans="1:9" ht="57">
      <c r="A9" s="125" t="s">
        <v>2</v>
      </c>
      <c r="B9" s="125" t="s">
        <v>240</v>
      </c>
      <c r="C9" s="125" t="s">
        <v>70</v>
      </c>
      <c r="D9" s="125" t="s">
        <v>71</v>
      </c>
      <c r="E9" s="125" t="s">
        <v>3</v>
      </c>
      <c r="F9" s="125" t="s">
        <v>16</v>
      </c>
      <c r="G9" s="2" t="s">
        <v>4</v>
      </c>
      <c r="H9" s="74" t="s">
        <v>184</v>
      </c>
      <c r="I9" s="75" t="s">
        <v>198</v>
      </c>
    </row>
    <row r="10" spans="1:9">
      <c r="A10" s="4" t="s">
        <v>5</v>
      </c>
      <c r="B10" s="4">
        <v>1</v>
      </c>
      <c r="C10" s="89" t="s">
        <v>51</v>
      </c>
      <c r="D10" s="89" t="s">
        <v>182</v>
      </c>
      <c r="E10" s="4">
        <v>4</v>
      </c>
      <c r="F10" s="4">
        <v>5</v>
      </c>
      <c r="G10" s="90">
        <v>6</v>
      </c>
      <c r="H10" s="90">
        <v>7</v>
      </c>
      <c r="I10" s="90">
        <v>8</v>
      </c>
    </row>
    <row r="11" spans="1:9">
      <c r="A11" s="3" t="s">
        <v>49</v>
      </c>
      <c r="B11" s="9">
        <v>650</v>
      </c>
      <c r="C11" s="5" t="s">
        <v>52</v>
      </c>
      <c r="D11" s="5" t="s">
        <v>54</v>
      </c>
      <c r="E11" s="24" t="s">
        <v>119</v>
      </c>
      <c r="F11" s="24">
        <v>0</v>
      </c>
      <c r="G11" s="92">
        <f>G12+G18+G27+G33</f>
        <v>41918.800000000003</v>
      </c>
      <c r="H11" s="92">
        <f>H12+H18+H27+H33</f>
        <v>-729.09999999999991</v>
      </c>
      <c r="I11" s="92">
        <f>I12+I18+I27+I33</f>
        <v>41189.699999999997</v>
      </c>
    </row>
    <row r="12" spans="1:9" ht="45">
      <c r="A12" s="7" t="s">
        <v>50</v>
      </c>
      <c r="B12" s="38">
        <v>650</v>
      </c>
      <c r="C12" s="8" t="s">
        <v>52</v>
      </c>
      <c r="D12" s="8" t="s">
        <v>53</v>
      </c>
      <c r="E12" s="126" t="s">
        <v>119</v>
      </c>
      <c r="F12" s="6">
        <v>0</v>
      </c>
      <c r="G12" s="93">
        <f t="shared" ref="G12:I16" si="0">G13</f>
        <v>1940</v>
      </c>
      <c r="H12" s="93">
        <f t="shared" si="0"/>
        <v>43.6</v>
      </c>
      <c r="I12" s="93">
        <f t="shared" si="0"/>
        <v>1983.6</v>
      </c>
    </row>
    <row r="13" spans="1:9" ht="57.75">
      <c r="A13" s="10" t="s">
        <v>11</v>
      </c>
      <c r="B13" s="40">
        <v>650</v>
      </c>
      <c r="C13" s="11" t="s">
        <v>52</v>
      </c>
      <c r="D13" s="11" t="s">
        <v>53</v>
      </c>
      <c r="E13" s="12" t="s">
        <v>61</v>
      </c>
      <c r="F13" s="6">
        <v>0</v>
      </c>
      <c r="G13" s="94">
        <f t="shared" si="0"/>
        <v>1940</v>
      </c>
      <c r="H13" s="94">
        <f t="shared" si="0"/>
        <v>43.6</v>
      </c>
      <c r="I13" s="94">
        <f t="shared" si="0"/>
        <v>1983.6</v>
      </c>
    </row>
    <row r="14" spans="1:9" ht="45">
      <c r="A14" s="13" t="s">
        <v>58</v>
      </c>
      <c r="B14" s="38">
        <v>650</v>
      </c>
      <c r="C14" s="8" t="s">
        <v>52</v>
      </c>
      <c r="D14" s="8" t="s">
        <v>53</v>
      </c>
      <c r="E14" s="6" t="s">
        <v>62</v>
      </c>
      <c r="F14" s="6">
        <v>0</v>
      </c>
      <c r="G14" s="95">
        <f t="shared" si="0"/>
        <v>1940</v>
      </c>
      <c r="H14" s="95">
        <f t="shared" si="0"/>
        <v>43.6</v>
      </c>
      <c r="I14" s="95">
        <f t="shared" si="0"/>
        <v>1983.6</v>
      </c>
    </row>
    <row r="15" spans="1:9" ht="30">
      <c r="A15" s="14" t="s">
        <v>57</v>
      </c>
      <c r="B15" s="47">
        <v>650</v>
      </c>
      <c r="C15" s="5" t="s">
        <v>52</v>
      </c>
      <c r="D15" s="5" t="s">
        <v>53</v>
      </c>
      <c r="E15" s="15" t="s">
        <v>63</v>
      </c>
      <c r="F15" s="6">
        <v>0</v>
      </c>
      <c r="G15" s="96">
        <f t="shared" si="0"/>
        <v>1940</v>
      </c>
      <c r="H15" s="96">
        <f t="shared" si="0"/>
        <v>43.6</v>
      </c>
      <c r="I15" s="96">
        <f t="shared" si="0"/>
        <v>1983.6</v>
      </c>
    </row>
    <row r="16" spans="1:9" ht="75">
      <c r="A16" s="16" t="s">
        <v>20</v>
      </c>
      <c r="B16" s="38">
        <v>650</v>
      </c>
      <c r="C16" s="8" t="s">
        <v>52</v>
      </c>
      <c r="D16" s="8" t="s">
        <v>53</v>
      </c>
      <c r="E16" s="17" t="s">
        <v>63</v>
      </c>
      <c r="F16" s="18" t="s">
        <v>55</v>
      </c>
      <c r="G16" s="95">
        <f t="shared" si="0"/>
        <v>1940</v>
      </c>
      <c r="H16" s="95">
        <f t="shared" si="0"/>
        <v>43.6</v>
      </c>
      <c r="I16" s="95">
        <f t="shared" si="0"/>
        <v>1983.6</v>
      </c>
    </row>
    <row r="17" spans="1:11" ht="30">
      <c r="A17" s="16" t="s">
        <v>32</v>
      </c>
      <c r="B17" s="38">
        <v>650</v>
      </c>
      <c r="C17" s="8" t="s">
        <v>52</v>
      </c>
      <c r="D17" s="8" t="s">
        <v>53</v>
      </c>
      <c r="E17" s="17" t="s">
        <v>63</v>
      </c>
      <c r="F17" s="18" t="s">
        <v>56</v>
      </c>
      <c r="G17" s="97">
        <v>1940</v>
      </c>
      <c r="H17" s="97">
        <v>43.6</v>
      </c>
      <c r="I17" s="97">
        <f>G17+H17</f>
        <v>1983.6</v>
      </c>
    </row>
    <row r="18" spans="1:11" ht="75">
      <c r="A18" s="19" t="s">
        <v>59</v>
      </c>
      <c r="B18" s="47">
        <v>650</v>
      </c>
      <c r="C18" s="20">
        <v>1</v>
      </c>
      <c r="D18" s="20">
        <v>4</v>
      </c>
      <c r="E18" s="9" t="s">
        <v>119</v>
      </c>
      <c r="F18" s="6">
        <v>0</v>
      </c>
      <c r="G18" s="96">
        <f t="shared" ref="G18:I20" si="1">G19</f>
        <v>24584.7</v>
      </c>
      <c r="H18" s="96">
        <f t="shared" si="1"/>
        <v>-200.20000000000005</v>
      </c>
      <c r="I18" s="96">
        <f t="shared" si="1"/>
        <v>24384.5</v>
      </c>
    </row>
    <row r="19" spans="1:11" ht="57.75">
      <c r="A19" s="10" t="s">
        <v>11</v>
      </c>
      <c r="B19" s="40">
        <v>650</v>
      </c>
      <c r="C19" s="11" t="s">
        <v>52</v>
      </c>
      <c r="D19" s="11" t="s">
        <v>60</v>
      </c>
      <c r="E19" s="12" t="s">
        <v>61</v>
      </c>
      <c r="F19" s="12">
        <v>0</v>
      </c>
      <c r="G19" s="94">
        <f t="shared" si="1"/>
        <v>24584.7</v>
      </c>
      <c r="H19" s="94">
        <f t="shared" si="1"/>
        <v>-200.20000000000005</v>
      </c>
      <c r="I19" s="94">
        <f t="shared" si="1"/>
        <v>24384.5</v>
      </c>
      <c r="J19" s="129"/>
    </row>
    <row r="20" spans="1:11" ht="45">
      <c r="A20" s="13" t="s">
        <v>58</v>
      </c>
      <c r="B20" s="38">
        <v>650</v>
      </c>
      <c r="C20" s="8" t="s">
        <v>52</v>
      </c>
      <c r="D20" s="8" t="s">
        <v>60</v>
      </c>
      <c r="E20" s="6" t="s">
        <v>62</v>
      </c>
      <c r="F20" s="6">
        <v>0</v>
      </c>
      <c r="G20" s="95">
        <f t="shared" si="1"/>
        <v>24584.7</v>
      </c>
      <c r="H20" s="95">
        <f t="shared" si="1"/>
        <v>-200.20000000000005</v>
      </c>
      <c r="I20" s="95">
        <f t="shared" si="1"/>
        <v>24384.5</v>
      </c>
    </row>
    <row r="21" spans="1:11" ht="30">
      <c r="A21" s="21" t="s">
        <v>45</v>
      </c>
      <c r="B21" s="47">
        <v>650</v>
      </c>
      <c r="C21" s="5" t="s">
        <v>52</v>
      </c>
      <c r="D21" s="5" t="s">
        <v>60</v>
      </c>
      <c r="E21" s="22" t="s">
        <v>64</v>
      </c>
      <c r="F21" s="6">
        <v>0</v>
      </c>
      <c r="G21" s="96">
        <f>G22+G25</f>
        <v>24584.7</v>
      </c>
      <c r="H21" s="96">
        <f>H22+H25</f>
        <v>-200.20000000000005</v>
      </c>
      <c r="I21" s="96">
        <f>I22+I25</f>
        <v>24384.5</v>
      </c>
    </row>
    <row r="22" spans="1:11" ht="90">
      <c r="A22" s="23" t="s">
        <v>20</v>
      </c>
      <c r="B22" s="47">
        <v>650</v>
      </c>
      <c r="C22" s="5" t="s">
        <v>52</v>
      </c>
      <c r="D22" s="5" t="s">
        <v>60</v>
      </c>
      <c r="E22" s="22" t="s">
        <v>64</v>
      </c>
      <c r="F22" s="24">
        <v>100</v>
      </c>
      <c r="G22" s="96">
        <f>G24+G23</f>
        <v>24507.9</v>
      </c>
      <c r="H22" s="96">
        <f>H24+H23</f>
        <v>-1141.2</v>
      </c>
      <c r="I22" s="96">
        <f>I24+I23</f>
        <v>23366.7</v>
      </c>
    </row>
    <row r="23" spans="1:11" ht="30">
      <c r="A23" s="82" t="s">
        <v>217</v>
      </c>
      <c r="B23" s="38">
        <v>650</v>
      </c>
      <c r="C23" s="5" t="s">
        <v>52</v>
      </c>
      <c r="D23" s="5" t="s">
        <v>60</v>
      </c>
      <c r="E23" s="22" t="s">
        <v>64</v>
      </c>
      <c r="F23" s="24">
        <v>110</v>
      </c>
      <c r="G23" s="96">
        <v>964.2</v>
      </c>
      <c r="H23" s="98"/>
      <c r="I23" s="97">
        <f>G23+H23</f>
        <v>964.2</v>
      </c>
    </row>
    <row r="24" spans="1:11" ht="30">
      <c r="A24" s="25" t="s">
        <v>32</v>
      </c>
      <c r="B24" s="38">
        <v>650</v>
      </c>
      <c r="C24" s="8" t="s">
        <v>52</v>
      </c>
      <c r="D24" s="8" t="s">
        <v>60</v>
      </c>
      <c r="E24" s="26" t="s">
        <v>64</v>
      </c>
      <c r="F24" s="6">
        <v>120</v>
      </c>
      <c r="G24" s="97">
        <v>23543.7</v>
      </c>
      <c r="H24" s="97">
        <v>-1141.2</v>
      </c>
      <c r="I24" s="97">
        <f>G24+H24</f>
        <v>22402.5</v>
      </c>
    </row>
    <row r="25" spans="1:11" ht="30">
      <c r="A25" s="14" t="s">
        <v>18</v>
      </c>
      <c r="B25" s="47">
        <v>650</v>
      </c>
      <c r="C25" s="5" t="s">
        <v>52</v>
      </c>
      <c r="D25" s="5" t="s">
        <v>60</v>
      </c>
      <c r="E25" s="22" t="s">
        <v>64</v>
      </c>
      <c r="F25" s="24">
        <v>200</v>
      </c>
      <c r="G25" s="99">
        <f>G26</f>
        <v>76.8</v>
      </c>
      <c r="H25" s="99">
        <f>H26</f>
        <v>941</v>
      </c>
      <c r="I25" s="99">
        <f>I26</f>
        <v>1017.8</v>
      </c>
    </row>
    <row r="26" spans="1:11" ht="30">
      <c r="A26" s="13" t="s">
        <v>19</v>
      </c>
      <c r="B26" s="38">
        <v>650</v>
      </c>
      <c r="C26" s="8" t="s">
        <v>52</v>
      </c>
      <c r="D26" s="8" t="s">
        <v>60</v>
      </c>
      <c r="E26" s="26" t="s">
        <v>64</v>
      </c>
      <c r="F26" s="6">
        <v>240</v>
      </c>
      <c r="G26" s="97">
        <v>76.8</v>
      </c>
      <c r="H26" s="97">
        <v>941</v>
      </c>
      <c r="I26" s="97">
        <f>G26+H26</f>
        <v>1017.8</v>
      </c>
      <c r="J26" s="129"/>
      <c r="K26" s="129"/>
    </row>
    <row r="27" spans="1:11">
      <c r="A27" s="14" t="s">
        <v>65</v>
      </c>
      <c r="B27" s="38">
        <v>650</v>
      </c>
      <c r="C27" s="20">
        <v>1</v>
      </c>
      <c r="D27" s="20">
        <v>11</v>
      </c>
      <c r="E27" s="15" t="s">
        <v>119</v>
      </c>
      <c r="F27" s="24">
        <v>0</v>
      </c>
      <c r="G27" s="99">
        <f t="shared" ref="G27:I31" si="2">G28</f>
        <v>806.4</v>
      </c>
      <c r="H27" s="99">
        <f t="shared" si="2"/>
        <v>-796.3</v>
      </c>
      <c r="I27" s="99">
        <f t="shared" si="2"/>
        <v>10.100000000000023</v>
      </c>
      <c r="J27" s="129"/>
      <c r="K27" s="129"/>
    </row>
    <row r="28" spans="1:11" ht="72">
      <c r="A28" s="27" t="s">
        <v>6</v>
      </c>
      <c r="B28" s="38">
        <v>650</v>
      </c>
      <c r="C28" s="28">
        <v>1</v>
      </c>
      <c r="D28" s="28">
        <v>11</v>
      </c>
      <c r="E28" s="17" t="s">
        <v>79</v>
      </c>
      <c r="F28" s="6">
        <v>0</v>
      </c>
      <c r="G28" s="100">
        <f t="shared" si="2"/>
        <v>806.4</v>
      </c>
      <c r="H28" s="100">
        <f t="shared" si="2"/>
        <v>-796.3</v>
      </c>
      <c r="I28" s="100">
        <f t="shared" si="2"/>
        <v>10.100000000000023</v>
      </c>
      <c r="J28" s="129"/>
      <c r="K28" s="129"/>
    </row>
    <row r="29" spans="1:11" ht="60">
      <c r="A29" s="13" t="s">
        <v>78</v>
      </c>
      <c r="B29" s="38">
        <v>650</v>
      </c>
      <c r="C29" s="28">
        <v>1</v>
      </c>
      <c r="D29" s="28">
        <v>11</v>
      </c>
      <c r="E29" s="17" t="s">
        <v>121</v>
      </c>
      <c r="F29" s="6">
        <v>0</v>
      </c>
      <c r="G29" s="100">
        <f t="shared" si="2"/>
        <v>806.4</v>
      </c>
      <c r="H29" s="100">
        <f t="shared" si="2"/>
        <v>-796.3</v>
      </c>
      <c r="I29" s="100">
        <f t="shared" si="2"/>
        <v>10.100000000000023</v>
      </c>
      <c r="J29" s="129"/>
      <c r="K29" s="129"/>
    </row>
    <row r="30" spans="1:11">
      <c r="A30" s="29" t="s">
        <v>175</v>
      </c>
      <c r="B30" s="38">
        <v>650</v>
      </c>
      <c r="C30" s="28">
        <v>1</v>
      </c>
      <c r="D30" s="28">
        <v>11</v>
      </c>
      <c r="E30" s="17" t="s">
        <v>140</v>
      </c>
      <c r="F30" s="24">
        <v>0</v>
      </c>
      <c r="G30" s="100">
        <f t="shared" si="2"/>
        <v>806.4</v>
      </c>
      <c r="H30" s="100">
        <f t="shared" si="2"/>
        <v>-796.3</v>
      </c>
      <c r="I30" s="100">
        <f t="shared" si="2"/>
        <v>10.100000000000023</v>
      </c>
      <c r="J30" s="129"/>
      <c r="K30" s="129"/>
    </row>
    <row r="31" spans="1:11">
      <c r="A31" s="16" t="s">
        <v>23</v>
      </c>
      <c r="B31" s="38">
        <v>650</v>
      </c>
      <c r="C31" s="28">
        <v>1</v>
      </c>
      <c r="D31" s="28">
        <v>11</v>
      </c>
      <c r="E31" s="17" t="s">
        <v>140</v>
      </c>
      <c r="F31" s="18" t="s">
        <v>26</v>
      </c>
      <c r="G31" s="100">
        <f t="shared" si="2"/>
        <v>806.4</v>
      </c>
      <c r="H31" s="100">
        <f t="shared" si="2"/>
        <v>-796.3</v>
      </c>
      <c r="I31" s="100">
        <f t="shared" si="2"/>
        <v>10.100000000000023</v>
      </c>
      <c r="J31" s="129"/>
      <c r="K31" s="129"/>
    </row>
    <row r="32" spans="1:11">
      <c r="A32" s="16" t="s">
        <v>66</v>
      </c>
      <c r="B32" s="38">
        <v>650</v>
      </c>
      <c r="C32" s="28">
        <v>1</v>
      </c>
      <c r="D32" s="28">
        <v>11</v>
      </c>
      <c r="E32" s="17" t="s">
        <v>140</v>
      </c>
      <c r="F32" s="18" t="s">
        <v>67</v>
      </c>
      <c r="G32" s="100">
        <v>806.4</v>
      </c>
      <c r="H32" s="100">
        <v>-796.3</v>
      </c>
      <c r="I32" s="100">
        <f>G32+H32</f>
        <v>10.100000000000023</v>
      </c>
      <c r="J32" s="129"/>
      <c r="K32" s="129"/>
    </row>
    <row r="33" spans="1:11">
      <c r="A33" s="14" t="s">
        <v>68</v>
      </c>
      <c r="B33" s="47">
        <v>650</v>
      </c>
      <c r="C33" s="20">
        <v>1</v>
      </c>
      <c r="D33" s="20">
        <v>13</v>
      </c>
      <c r="E33" s="22" t="s">
        <v>120</v>
      </c>
      <c r="F33" s="24">
        <v>0</v>
      </c>
      <c r="G33" s="99">
        <f>G38+G35</f>
        <v>14587.699999999999</v>
      </c>
      <c r="H33" s="99">
        <f>H38+H35</f>
        <v>223.8</v>
      </c>
      <c r="I33" s="99">
        <f>I38+I35</f>
        <v>14811.5</v>
      </c>
      <c r="J33" s="129"/>
      <c r="K33" s="129"/>
    </row>
    <row r="34" spans="1:11" ht="100.5">
      <c r="A34" s="27" t="s">
        <v>238</v>
      </c>
      <c r="B34" s="40">
        <v>650</v>
      </c>
      <c r="C34" s="78">
        <v>1</v>
      </c>
      <c r="D34" s="78">
        <v>13</v>
      </c>
      <c r="E34" s="59" t="s">
        <v>237</v>
      </c>
      <c r="F34" s="12">
        <v>0</v>
      </c>
      <c r="G34" s="102">
        <f t="shared" ref="G34:I36" si="3">G35</f>
        <v>0</v>
      </c>
      <c r="H34" s="102">
        <f t="shared" si="3"/>
        <v>220</v>
      </c>
      <c r="I34" s="102">
        <f t="shared" si="3"/>
        <v>220</v>
      </c>
      <c r="J34" s="129"/>
      <c r="K34" s="129"/>
    </row>
    <row r="35" spans="1:11" ht="60">
      <c r="A35" s="13" t="s">
        <v>236</v>
      </c>
      <c r="B35" s="38">
        <v>650</v>
      </c>
      <c r="C35" s="28">
        <v>1</v>
      </c>
      <c r="D35" s="28">
        <v>13</v>
      </c>
      <c r="E35" s="26" t="s">
        <v>235</v>
      </c>
      <c r="F35" s="6">
        <v>0</v>
      </c>
      <c r="G35" s="97">
        <f t="shared" si="3"/>
        <v>0</v>
      </c>
      <c r="H35" s="97">
        <f t="shared" si="3"/>
        <v>220</v>
      </c>
      <c r="I35" s="97">
        <f t="shared" si="3"/>
        <v>220</v>
      </c>
      <c r="J35" s="119"/>
    </row>
    <row r="36" spans="1:11" ht="45">
      <c r="A36" s="82" t="s">
        <v>196</v>
      </c>
      <c r="B36" s="38">
        <v>650</v>
      </c>
      <c r="C36" s="28">
        <v>1</v>
      </c>
      <c r="D36" s="28">
        <v>13</v>
      </c>
      <c r="E36" s="26" t="s">
        <v>235</v>
      </c>
      <c r="F36" s="6">
        <v>200</v>
      </c>
      <c r="G36" s="97">
        <f t="shared" si="3"/>
        <v>0</v>
      </c>
      <c r="H36" s="97">
        <f t="shared" si="3"/>
        <v>220</v>
      </c>
      <c r="I36" s="97">
        <f t="shared" si="3"/>
        <v>220</v>
      </c>
    </row>
    <row r="37" spans="1:11">
      <c r="A37" s="13" t="s">
        <v>210</v>
      </c>
      <c r="B37" s="38">
        <v>650</v>
      </c>
      <c r="C37" s="28">
        <v>1</v>
      </c>
      <c r="D37" s="28">
        <v>13</v>
      </c>
      <c r="E37" s="26" t="s">
        <v>235</v>
      </c>
      <c r="F37" s="6">
        <v>240</v>
      </c>
      <c r="G37" s="97"/>
      <c r="H37" s="97">
        <v>220</v>
      </c>
      <c r="I37" s="97">
        <f>G37+H37</f>
        <v>220</v>
      </c>
    </row>
    <row r="38" spans="1:11" ht="57.75">
      <c r="A38" s="10" t="s">
        <v>11</v>
      </c>
      <c r="B38" s="38">
        <v>650</v>
      </c>
      <c r="C38" s="77">
        <v>1</v>
      </c>
      <c r="D38" s="77">
        <v>13</v>
      </c>
      <c r="E38" s="12" t="s">
        <v>61</v>
      </c>
      <c r="F38" s="6">
        <v>0</v>
      </c>
      <c r="G38" s="101">
        <f>G39+G48+G55</f>
        <v>14587.699999999999</v>
      </c>
      <c r="H38" s="101">
        <f>H39+H48+H55</f>
        <v>3.8000000000000114</v>
      </c>
      <c r="I38" s="101">
        <f>I39+I48+I55</f>
        <v>14591.5</v>
      </c>
    </row>
    <row r="39" spans="1:11" ht="45">
      <c r="A39" s="13" t="s">
        <v>176</v>
      </c>
      <c r="B39" s="38">
        <v>650</v>
      </c>
      <c r="C39" s="20">
        <v>1</v>
      </c>
      <c r="D39" s="20">
        <v>13</v>
      </c>
      <c r="E39" s="6" t="s">
        <v>62</v>
      </c>
      <c r="F39" s="6">
        <v>0</v>
      </c>
      <c r="G39" s="100">
        <f>G40</f>
        <v>11414.099999999999</v>
      </c>
      <c r="H39" s="100">
        <f>H40</f>
        <v>256.70000000000005</v>
      </c>
      <c r="I39" s="100">
        <f>I40</f>
        <v>11670.8</v>
      </c>
    </row>
    <row r="40" spans="1:11" ht="90">
      <c r="A40" s="23" t="s">
        <v>20</v>
      </c>
      <c r="B40" s="47">
        <v>650</v>
      </c>
      <c r="C40" s="20">
        <v>1</v>
      </c>
      <c r="D40" s="20">
        <v>13</v>
      </c>
      <c r="E40" s="22" t="s">
        <v>69</v>
      </c>
      <c r="F40" s="6">
        <v>0</v>
      </c>
      <c r="G40" s="100">
        <f>G41+G44+G46</f>
        <v>11414.099999999999</v>
      </c>
      <c r="H40" s="100">
        <f>H41+H44+H46</f>
        <v>256.70000000000005</v>
      </c>
      <c r="I40" s="100">
        <f>I41+I44+I46</f>
        <v>11670.8</v>
      </c>
    </row>
    <row r="41" spans="1:11" ht="90">
      <c r="A41" s="23" t="s">
        <v>20</v>
      </c>
      <c r="B41" s="47">
        <v>650</v>
      </c>
      <c r="C41" s="20">
        <v>1</v>
      </c>
      <c r="D41" s="20">
        <v>13</v>
      </c>
      <c r="E41" s="22" t="s">
        <v>69</v>
      </c>
      <c r="F41" s="24">
        <v>100</v>
      </c>
      <c r="G41" s="99">
        <f>G42+G43</f>
        <v>7939.9</v>
      </c>
      <c r="H41" s="99">
        <f>H42+H43</f>
        <v>299.90000000000003</v>
      </c>
      <c r="I41" s="99">
        <f>I42+I43</f>
        <v>8239.7999999999993</v>
      </c>
    </row>
    <row r="42" spans="1:11" ht="30">
      <c r="A42" s="25" t="s">
        <v>21</v>
      </c>
      <c r="B42" s="38">
        <v>650</v>
      </c>
      <c r="C42" s="20">
        <v>1</v>
      </c>
      <c r="D42" s="20">
        <v>13</v>
      </c>
      <c r="E42" s="26" t="s">
        <v>69</v>
      </c>
      <c r="F42" s="6">
        <v>110</v>
      </c>
      <c r="G42" s="100">
        <v>7539.9</v>
      </c>
      <c r="H42" s="100">
        <v>412.1</v>
      </c>
      <c r="I42" s="100">
        <f>G42+H42</f>
        <v>7952</v>
      </c>
    </row>
    <row r="43" spans="1:11" ht="30">
      <c r="A43" s="30" t="s">
        <v>127</v>
      </c>
      <c r="B43" s="38">
        <v>650</v>
      </c>
      <c r="C43" s="20">
        <v>1</v>
      </c>
      <c r="D43" s="20">
        <v>13</v>
      </c>
      <c r="E43" s="26" t="s">
        <v>69</v>
      </c>
      <c r="F43" s="6">
        <v>120</v>
      </c>
      <c r="G43" s="97">
        <v>400</v>
      </c>
      <c r="H43" s="97">
        <v>-112.2</v>
      </c>
      <c r="I43" s="100">
        <f>G43+H43</f>
        <v>287.8</v>
      </c>
    </row>
    <row r="44" spans="1:11" ht="30">
      <c r="A44" s="14" t="s">
        <v>18</v>
      </c>
      <c r="B44" s="47">
        <v>650</v>
      </c>
      <c r="C44" s="20">
        <v>1</v>
      </c>
      <c r="D44" s="20">
        <v>13</v>
      </c>
      <c r="E44" s="22" t="s">
        <v>69</v>
      </c>
      <c r="F44" s="24">
        <v>200</v>
      </c>
      <c r="G44" s="99">
        <f>G45</f>
        <v>3470.2</v>
      </c>
      <c r="H44" s="99">
        <f>H45</f>
        <v>-46</v>
      </c>
      <c r="I44" s="99">
        <f>I45</f>
        <v>3424.2</v>
      </c>
    </row>
    <row r="45" spans="1:11" ht="30">
      <c r="A45" s="13" t="s">
        <v>19</v>
      </c>
      <c r="B45" s="38">
        <v>650</v>
      </c>
      <c r="C45" s="20">
        <v>1</v>
      </c>
      <c r="D45" s="20">
        <v>13</v>
      </c>
      <c r="E45" s="26" t="s">
        <v>69</v>
      </c>
      <c r="F45" s="6">
        <v>240</v>
      </c>
      <c r="G45" s="97">
        <f>2926+444.2+100</f>
        <v>3470.2</v>
      </c>
      <c r="H45" s="97">
        <v>-46</v>
      </c>
      <c r="I45" s="97">
        <f>G45+H45</f>
        <v>3424.2</v>
      </c>
    </row>
    <row r="46" spans="1:11">
      <c r="A46" s="76" t="s">
        <v>185</v>
      </c>
      <c r="B46" s="38">
        <v>650</v>
      </c>
      <c r="C46" s="20">
        <v>1</v>
      </c>
      <c r="D46" s="20">
        <v>13</v>
      </c>
      <c r="E46" s="26">
        <v>2510059</v>
      </c>
      <c r="F46" s="6">
        <v>800</v>
      </c>
      <c r="G46" s="100">
        <f>G47</f>
        <v>4</v>
      </c>
      <c r="H46" s="100">
        <f>H47</f>
        <v>2.8</v>
      </c>
      <c r="I46" s="100">
        <f>I47</f>
        <v>6.8</v>
      </c>
    </row>
    <row r="47" spans="1:11">
      <c r="A47" s="76" t="s">
        <v>185</v>
      </c>
      <c r="B47" s="38">
        <v>650</v>
      </c>
      <c r="C47" s="20">
        <v>1</v>
      </c>
      <c r="D47" s="20">
        <v>13</v>
      </c>
      <c r="E47" s="26">
        <v>2510059</v>
      </c>
      <c r="F47" s="6">
        <v>850</v>
      </c>
      <c r="G47" s="97">
        <v>4</v>
      </c>
      <c r="H47" s="97">
        <v>2.8</v>
      </c>
      <c r="I47" s="97">
        <f>G47+H47</f>
        <v>6.8</v>
      </c>
    </row>
    <row r="48" spans="1:11" ht="60">
      <c r="A48" s="30" t="s">
        <v>72</v>
      </c>
      <c r="B48" s="38">
        <v>650</v>
      </c>
      <c r="C48" s="20">
        <v>1</v>
      </c>
      <c r="D48" s="20">
        <v>13</v>
      </c>
      <c r="E48" s="22" t="s">
        <v>218</v>
      </c>
      <c r="F48" s="6">
        <v>0</v>
      </c>
      <c r="G48" s="95">
        <f>G49+G53+G51</f>
        <v>1791.8999999999999</v>
      </c>
      <c r="H48" s="95">
        <f>H49+H53+H51</f>
        <v>-730.7</v>
      </c>
      <c r="I48" s="95">
        <f>I49+I53+I51</f>
        <v>1061.2</v>
      </c>
    </row>
    <row r="49" spans="1:10" ht="90">
      <c r="A49" s="23" t="s">
        <v>20</v>
      </c>
      <c r="B49" s="47">
        <v>650</v>
      </c>
      <c r="C49" s="20">
        <v>1</v>
      </c>
      <c r="D49" s="20">
        <v>13</v>
      </c>
      <c r="E49" s="22" t="s">
        <v>218</v>
      </c>
      <c r="F49" s="31">
        <v>100</v>
      </c>
      <c r="G49" s="96">
        <f>G50</f>
        <v>1506</v>
      </c>
      <c r="H49" s="96">
        <f>H50</f>
        <v>-855</v>
      </c>
      <c r="I49" s="96">
        <f>I50</f>
        <v>651</v>
      </c>
    </row>
    <row r="50" spans="1:10" ht="30">
      <c r="A50" s="30" t="s">
        <v>127</v>
      </c>
      <c r="B50" s="38">
        <v>650</v>
      </c>
      <c r="C50" s="20">
        <v>1</v>
      </c>
      <c r="D50" s="20">
        <v>13</v>
      </c>
      <c r="E50" s="22" t="s">
        <v>218</v>
      </c>
      <c r="F50" s="32">
        <v>120</v>
      </c>
      <c r="G50" s="97">
        <v>1506</v>
      </c>
      <c r="H50" s="97">
        <v>-855</v>
      </c>
      <c r="I50" s="97">
        <f>G50+H50</f>
        <v>651</v>
      </c>
    </row>
    <row r="51" spans="1:10" ht="45">
      <c r="A51" s="82" t="s">
        <v>196</v>
      </c>
      <c r="B51" s="38">
        <v>650</v>
      </c>
      <c r="C51" s="20">
        <v>1</v>
      </c>
      <c r="D51" s="20">
        <v>13</v>
      </c>
      <c r="E51" s="22" t="s">
        <v>218</v>
      </c>
      <c r="F51" s="32">
        <v>200</v>
      </c>
      <c r="G51" s="97">
        <f>G52</f>
        <v>76.8</v>
      </c>
      <c r="H51" s="97">
        <f>H52</f>
        <v>0</v>
      </c>
      <c r="I51" s="97">
        <f>I52</f>
        <v>76.8</v>
      </c>
    </row>
    <row r="52" spans="1:10">
      <c r="A52" s="84" t="s">
        <v>210</v>
      </c>
      <c r="B52" s="38">
        <v>650</v>
      </c>
      <c r="C52" s="20">
        <v>1</v>
      </c>
      <c r="D52" s="20">
        <v>13</v>
      </c>
      <c r="E52" s="22" t="s">
        <v>218</v>
      </c>
      <c r="F52" s="32">
        <v>240</v>
      </c>
      <c r="G52" s="97">
        <v>76.8</v>
      </c>
      <c r="H52" s="97"/>
      <c r="I52" s="97">
        <f>G52+H52</f>
        <v>76.8</v>
      </c>
    </row>
    <row r="53" spans="1:10">
      <c r="A53" s="16" t="s">
        <v>23</v>
      </c>
      <c r="B53" s="38">
        <v>650</v>
      </c>
      <c r="C53" s="20">
        <v>1</v>
      </c>
      <c r="D53" s="20">
        <v>13</v>
      </c>
      <c r="E53" s="22" t="s">
        <v>218</v>
      </c>
      <c r="F53" s="33">
        <v>800</v>
      </c>
      <c r="G53" s="96">
        <f>G54</f>
        <v>209.1</v>
      </c>
      <c r="H53" s="96">
        <f>H54</f>
        <v>124.3</v>
      </c>
      <c r="I53" s="96">
        <f>I54</f>
        <v>333.4</v>
      </c>
    </row>
    <row r="54" spans="1:10">
      <c r="A54" s="16" t="s">
        <v>24</v>
      </c>
      <c r="B54" s="38">
        <v>650</v>
      </c>
      <c r="C54" s="20">
        <v>1</v>
      </c>
      <c r="D54" s="20">
        <v>13</v>
      </c>
      <c r="E54" s="22" t="s">
        <v>218</v>
      </c>
      <c r="F54" s="18">
        <v>850</v>
      </c>
      <c r="G54" s="97">
        <f>100+9.1+100</f>
        <v>209.1</v>
      </c>
      <c r="H54" s="97">
        <v>124.3</v>
      </c>
      <c r="I54" s="97">
        <f>G54+H54</f>
        <v>333.4</v>
      </c>
    </row>
    <row r="55" spans="1:10" ht="60">
      <c r="A55" s="30" t="s">
        <v>72</v>
      </c>
      <c r="B55" s="38">
        <v>650</v>
      </c>
      <c r="C55" s="20">
        <v>1</v>
      </c>
      <c r="D55" s="20">
        <v>13</v>
      </c>
      <c r="E55" s="22" t="s">
        <v>141</v>
      </c>
      <c r="F55" s="6">
        <v>0</v>
      </c>
      <c r="G55" s="95">
        <f t="shared" ref="G55:I56" si="4">G56</f>
        <v>1381.7</v>
      </c>
      <c r="H55" s="95">
        <f t="shared" si="4"/>
        <v>477.8</v>
      </c>
      <c r="I55" s="95">
        <f t="shared" si="4"/>
        <v>1859.5</v>
      </c>
    </row>
    <row r="56" spans="1:10" ht="45">
      <c r="A56" s="14" t="s">
        <v>116</v>
      </c>
      <c r="B56" s="47">
        <v>650</v>
      </c>
      <c r="C56" s="20">
        <v>1</v>
      </c>
      <c r="D56" s="20">
        <v>13</v>
      </c>
      <c r="E56" s="22" t="s">
        <v>141</v>
      </c>
      <c r="F56" s="24">
        <v>200</v>
      </c>
      <c r="G56" s="95">
        <f t="shared" si="4"/>
        <v>1381.7</v>
      </c>
      <c r="H56" s="95">
        <f t="shared" si="4"/>
        <v>477.8</v>
      </c>
      <c r="I56" s="95">
        <f t="shared" si="4"/>
        <v>1859.5</v>
      </c>
    </row>
    <row r="57" spans="1:10" ht="30">
      <c r="A57" s="13" t="s">
        <v>19</v>
      </c>
      <c r="B57" s="38">
        <v>650</v>
      </c>
      <c r="C57" s="20">
        <v>1</v>
      </c>
      <c r="D57" s="20">
        <v>13</v>
      </c>
      <c r="E57" s="22" t="s">
        <v>141</v>
      </c>
      <c r="F57" s="6">
        <v>240</v>
      </c>
      <c r="G57" s="97">
        <f>630.1+219.4+532.2</f>
        <v>1381.7</v>
      </c>
      <c r="H57" s="97">
        <v>477.8</v>
      </c>
      <c r="I57" s="97">
        <f>G57+H57</f>
        <v>1859.5</v>
      </c>
    </row>
    <row r="58" spans="1:10" ht="30">
      <c r="A58" s="34" t="s">
        <v>75</v>
      </c>
      <c r="B58" s="47">
        <v>650</v>
      </c>
      <c r="C58" s="20">
        <v>3</v>
      </c>
      <c r="D58" s="5" t="s">
        <v>54</v>
      </c>
      <c r="E58" s="6" t="s">
        <v>119</v>
      </c>
      <c r="F58" s="6">
        <v>0</v>
      </c>
      <c r="G58" s="95">
        <f>G59</f>
        <v>1784.8000000000002</v>
      </c>
      <c r="H58" s="95">
        <f>H59</f>
        <v>95.3</v>
      </c>
      <c r="I58" s="95">
        <f>I59</f>
        <v>1880.1000000000001</v>
      </c>
      <c r="J58" s="129"/>
    </row>
    <row r="59" spans="1:10" ht="72">
      <c r="A59" s="27" t="s">
        <v>6</v>
      </c>
      <c r="B59" s="40">
        <v>650</v>
      </c>
      <c r="C59" s="35" t="s">
        <v>73</v>
      </c>
      <c r="D59" s="35" t="s">
        <v>74</v>
      </c>
      <c r="E59" s="12" t="s">
        <v>79</v>
      </c>
      <c r="F59" s="12">
        <v>0</v>
      </c>
      <c r="G59" s="102">
        <f>G60+G64</f>
        <v>1784.8000000000002</v>
      </c>
      <c r="H59" s="102">
        <f>H60+H64</f>
        <v>95.3</v>
      </c>
      <c r="I59" s="102">
        <f>I60+I64</f>
        <v>1880.1000000000001</v>
      </c>
    </row>
    <row r="60" spans="1:10" ht="60">
      <c r="A60" s="13" t="s">
        <v>160</v>
      </c>
      <c r="B60" s="38">
        <v>650</v>
      </c>
      <c r="C60" s="36" t="s">
        <v>73</v>
      </c>
      <c r="D60" s="36" t="s">
        <v>74</v>
      </c>
      <c r="E60" s="6" t="s">
        <v>121</v>
      </c>
      <c r="F60" s="6">
        <v>0</v>
      </c>
      <c r="G60" s="95">
        <f t="shared" ref="G60:I62" si="5">G61</f>
        <v>993.6</v>
      </c>
      <c r="H60" s="95">
        <f t="shared" si="5"/>
        <v>30.8</v>
      </c>
      <c r="I60" s="95">
        <f t="shared" si="5"/>
        <v>1024.4000000000001</v>
      </c>
    </row>
    <row r="61" spans="1:10" ht="75">
      <c r="A61" s="37" t="s">
        <v>27</v>
      </c>
      <c r="B61" s="38">
        <v>650</v>
      </c>
      <c r="C61" s="38" t="s">
        <v>73</v>
      </c>
      <c r="D61" s="38" t="s">
        <v>74</v>
      </c>
      <c r="E61" s="6" t="s">
        <v>164</v>
      </c>
      <c r="F61" s="6">
        <v>0</v>
      </c>
      <c r="G61" s="93">
        <f t="shared" si="5"/>
        <v>993.6</v>
      </c>
      <c r="H61" s="93">
        <f t="shared" si="5"/>
        <v>30.8</v>
      </c>
      <c r="I61" s="93">
        <f t="shared" si="5"/>
        <v>1024.4000000000001</v>
      </c>
    </row>
    <row r="62" spans="1:10" ht="30">
      <c r="A62" s="13" t="s">
        <v>18</v>
      </c>
      <c r="B62" s="38">
        <v>650</v>
      </c>
      <c r="C62" s="38" t="s">
        <v>73</v>
      </c>
      <c r="D62" s="38" t="s">
        <v>74</v>
      </c>
      <c r="E62" s="6" t="s">
        <v>164</v>
      </c>
      <c r="F62" s="32">
        <v>200</v>
      </c>
      <c r="G62" s="95">
        <f t="shared" si="5"/>
        <v>993.6</v>
      </c>
      <c r="H62" s="95">
        <f t="shared" si="5"/>
        <v>30.8</v>
      </c>
      <c r="I62" s="95">
        <f t="shared" si="5"/>
        <v>1024.4000000000001</v>
      </c>
    </row>
    <row r="63" spans="1:10" ht="30">
      <c r="A63" s="13" t="s">
        <v>19</v>
      </c>
      <c r="B63" s="38">
        <v>650</v>
      </c>
      <c r="C63" s="38" t="s">
        <v>73</v>
      </c>
      <c r="D63" s="38" t="s">
        <v>74</v>
      </c>
      <c r="E63" s="6" t="s">
        <v>164</v>
      </c>
      <c r="F63" s="32">
        <v>240</v>
      </c>
      <c r="G63" s="97">
        <v>993.6</v>
      </c>
      <c r="H63" s="97">
        <v>30.8</v>
      </c>
      <c r="I63" s="97">
        <f>G63+H63</f>
        <v>1024.4000000000001</v>
      </c>
    </row>
    <row r="64" spans="1:10" ht="30">
      <c r="A64" s="13" t="s">
        <v>161</v>
      </c>
      <c r="B64" s="38">
        <v>650</v>
      </c>
      <c r="C64" s="38" t="s">
        <v>73</v>
      </c>
      <c r="D64" s="38" t="s">
        <v>74</v>
      </c>
      <c r="E64" s="6" t="s">
        <v>122</v>
      </c>
      <c r="F64" s="6">
        <v>0</v>
      </c>
      <c r="G64" s="95">
        <f t="shared" ref="G64:I66" si="6">G65</f>
        <v>791.2</v>
      </c>
      <c r="H64" s="95">
        <f t="shared" si="6"/>
        <v>64.5</v>
      </c>
      <c r="I64" s="95">
        <f t="shared" si="6"/>
        <v>855.7</v>
      </c>
    </row>
    <row r="65" spans="1:10" ht="30">
      <c r="A65" s="37" t="s">
        <v>162</v>
      </c>
      <c r="B65" s="38">
        <v>650</v>
      </c>
      <c r="C65" s="38" t="s">
        <v>73</v>
      </c>
      <c r="D65" s="38" t="s">
        <v>74</v>
      </c>
      <c r="E65" s="6" t="s">
        <v>163</v>
      </c>
      <c r="F65" s="6">
        <v>0</v>
      </c>
      <c r="G65" s="95">
        <f t="shared" si="6"/>
        <v>791.2</v>
      </c>
      <c r="H65" s="95">
        <f t="shared" si="6"/>
        <v>64.5</v>
      </c>
      <c r="I65" s="95">
        <f t="shared" si="6"/>
        <v>855.7</v>
      </c>
    </row>
    <row r="66" spans="1:10" ht="30">
      <c r="A66" s="13" t="s">
        <v>18</v>
      </c>
      <c r="B66" s="38">
        <v>650</v>
      </c>
      <c r="C66" s="38" t="s">
        <v>73</v>
      </c>
      <c r="D66" s="38" t="s">
        <v>74</v>
      </c>
      <c r="E66" s="6" t="s">
        <v>163</v>
      </c>
      <c r="F66" s="32">
        <v>200</v>
      </c>
      <c r="G66" s="95">
        <f t="shared" si="6"/>
        <v>791.2</v>
      </c>
      <c r="H66" s="95">
        <f t="shared" si="6"/>
        <v>64.5</v>
      </c>
      <c r="I66" s="95">
        <f t="shared" si="6"/>
        <v>855.7</v>
      </c>
    </row>
    <row r="67" spans="1:10" ht="30">
      <c r="A67" s="13" t="s">
        <v>19</v>
      </c>
      <c r="B67" s="38">
        <v>650</v>
      </c>
      <c r="C67" s="38" t="s">
        <v>73</v>
      </c>
      <c r="D67" s="38" t="s">
        <v>74</v>
      </c>
      <c r="E67" s="6" t="s">
        <v>163</v>
      </c>
      <c r="F67" s="32">
        <v>240</v>
      </c>
      <c r="G67" s="97">
        <v>791.2</v>
      </c>
      <c r="H67" s="97">
        <v>64.5</v>
      </c>
      <c r="I67" s="97">
        <f>G67+H67</f>
        <v>855.7</v>
      </c>
    </row>
    <row r="68" spans="1:10">
      <c r="A68" s="39" t="s">
        <v>76</v>
      </c>
      <c r="B68" s="40">
        <v>650</v>
      </c>
      <c r="C68" s="40" t="s">
        <v>60</v>
      </c>
      <c r="D68" s="40" t="s">
        <v>54</v>
      </c>
      <c r="E68" s="41" t="s">
        <v>119</v>
      </c>
      <c r="F68" s="12">
        <v>0</v>
      </c>
      <c r="G68" s="94">
        <f>G69+G88+G94+G111+G117</f>
        <v>25990.7</v>
      </c>
      <c r="H68" s="94">
        <f>H69+H88+H94+H111+H117</f>
        <v>11885.3</v>
      </c>
      <c r="I68" s="94">
        <f>I69+I88+I94+I111+I117</f>
        <v>37876</v>
      </c>
    </row>
    <row r="69" spans="1:10">
      <c r="A69" s="13" t="s">
        <v>77</v>
      </c>
      <c r="B69" s="38">
        <v>650</v>
      </c>
      <c r="C69" s="38" t="s">
        <v>60</v>
      </c>
      <c r="D69" s="38" t="s">
        <v>52</v>
      </c>
      <c r="E69" s="26" t="s">
        <v>119</v>
      </c>
      <c r="F69" s="6">
        <v>0</v>
      </c>
      <c r="G69" s="95">
        <f>G75+G70</f>
        <v>4924.1000000000004</v>
      </c>
      <c r="H69" s="95">
        <f>H75+H70</f>
        <v>1653.3</v>
      </c>
      <c r="I69" s="95">
        <f>I75+I70</f>
        <v>6577.4</v>
      </c>
      <c r="J69" s="129"/>
    </row>
    <row r="70" spans="1:10" ht="30">
      <c r="A70" s="13" t="s">
        <v>199</v>
      </c>
      <c r="B70" s="38">
        <v>650</v>
      </c>
      <c r="C70" s="38" t="s">
        <v>60</v>
      </c>
      <c r="D70" s="38" t="s">
        <v>52</v>
      </c>
      <c r="E70" s="26">
        <v>312105</v>
      </c>
      <c r="F70" s="6">
        <v>0</v>
      </c>
      <c r="G70" s="95">
        <f>G71+G73</f>
        <v>165</v>
      </c>
      <c r="H70" s="95">
        <f>H71+H73</f>
        <v>0</v>
      </c>
      <c r="I70" s="95">
        <f>I71+I73</f>
        <v>165</v>
      </c>
    </row>
    <row r="71" spans="1:10" ht="45">
      <c r="A71" s="13" t="s">
        <v>200</v>
      </c>
      <c r="B71" s="38">
        <v>650</v>
      </c>
      <c r="C71" s="38" t="s">
        <v>60</v>
      </c>
      <c r="D71" s="38" t="s">
        <v>52</v>
      </c>
      <c r="E71" s="26">
        <v>312105</v>
      </c>
      <c r="F71" s="6">
        <v>100</v>
      </c>
      <c r="G71" s="95">
        <f>G72</f>
        <v>107.2</v>
      </c>
      <c r="H71" s="95">
        <f>H72</f>
        <v>0</v>
      </c>
      <c r="I71" s="95">
        <f>I72</f>
        <v>107.2</v>
      </c>
    </row>
    <row r="72" spans="1:10" ht="30">
      <c r="A72" s="25" t="s">
        <v>21</v>
      </c>
      <c r="B72" s="38">
        <v>650</v>
      </c>
      <c r="C72" s="38" t="s">
        <v>60</v>
      </c>
      <c r="D72" s="38" t="s">
        <v>52</v>
      </c>
      <c r="E72" s="26">
        <v>312105</v>
      </c>
      <c r="F72" s="6">
        <v>110</v>
      </c>
      <c r="G72" s="95">
        <v>107.2</v>
      </c>
      <c r="H72" s="95"/>
      <c r="I72" s="97">
        <f>G72+H72</f>
        <v>107.2</v>
      </c>
    </row>
    <row r="73" spans="1:10" ht="30">
      <c r="A73" s="13" t="s">
        <v>18</v>
      </c>
      <c r="B73" s="38">
        <v>650</v>
      </c>
      <c r="C73" s="38" t="s">
        <v>60</v>
      </c>
      <c r="D73" s="38" t="s">
        <v>52</v>
      </c>
      <c r="E73" s="26">
        <v>312105</v>
      </c>
      <c r="F73" s="6">
        <v>200</v>
      </c>
      <c r="G73" s="95">
        <f>G74</f>
        <v>57.8</v>
      </c>
      <c r="H73" s="95">
        <f>H74</f>
        <v>0</v>
      </c>
      <c r="I73" s="95">
        <f>I74</f>
        <v>57.8</v>
      </c>
    </row>
    <row r="74" spans="1:10" ht="30">
      <c r="A74" s="13" t="s">
        <v>19</v>
      </c>
      <c r="B74" s="38">
        <v>650</v>
      </c>
      <c r="C74" s="38" t="s">
        <v>60</v>
      </c>
      <c r="D74" s="38" t="s">
        <v>52</v>
      </c>
      <c r="E74" s="26">
        <v>312105</v>
      </c>
      <c r="F74" s="32">
        <v>240</v>
      </c>
      <c r="G74" s="95">
        <v>57.8</v>
      </c>
      <c r="H74" s="95"/>
      <c r="I74" s="97">
        <f>G74+H74</f>
        <v>57.8</v>
      </c>
    </row>
    <row r="75" spans="1:10" ht="42.75">
      <c r="A75" s="42" t="s">
        <v>7</v>
      </c>
      <c r="B75" s="38">
        <v>650</v>
      </c>
      <c r="C75" s="40" t="s">
        <v>60</v>
      </c>
      <c r="D75" s="40" t="s">
        <v>52</v>
      </c>
      <c r="E75" s="43" t="s">
        <v>131</v>
      </c>
      <c r="F75" s="12">
        <v>0</v>
      </c>
      <c r="G75" s="94">
        <f>G76</f>
        <v>4759.1000000000004</v>
      </c>
      <c r="H75" s="94">
        <f>H76</f>
        <v>1653.3</v>
      </c>
      <c r="I75" s="94">
        <f>I76</f>
        <v>6412.4</v>
      </c>
    </row>
    <row r="76" spans="1:10" ht="30">
      <c r="A76" s="44" t="s">
        <v>178</v>
      </c>
      <c r="B76" s="38">
        <v>650</v>
      </c>
      <c r="C76" s="38" t="s">
        <v>60</v>
      </c>
      <c r="D76" s="38" t="s">
        <v>52</v>
      </c>
      <c r="E76" s="45" t="s">
        <v>123</v>
      </c>
      <c r="F76" s="6">
        <v>0</v>
      </c>
      <c r="G76" s="95">
        <f>G85+G80+G77</f>
        <v>4759.1000000000004</v>
      </c>
      <c r="H76" s="95">
        <f>H85+H80+H77</f>
        <v>1653.3</v>
      </c>
      <c r="I76" s="95">
        <f>I85+I80+I77</f>
        <v>6412.4</v>
      </c>
    </row>
    <row r="77" spans="1:10" ht="45">
      <c r="A77" s="13" t="s">
        <v>201</v>
      </c>
      <c r="B77" s="38">
        <v>650</v>
      </c>
      <c r="C77" s="38" t="s">
        <v>60</v>
      </c>
      <c r="D77" s="38" t="s">
        <v>52</v>
      </c>
      <c r="E77" s="38" t="s">
        <v>223</v>
      </c>
      <c r="F77" s="6">
        <v>0</v>
      </c>
      <c r="G77" s="95">
        <f t="shared" ref="G77:I78" si="7">G78</f>
        <v>60</v>
      </c>
      <c r="H77" s="95">
        <f t="shared" si="7"/>
        <v>0</v>
      </c>
      <c r="I77" s="95">
        <f t="shared" si="7"/>
        <v>60</v>
      </c>
    </row>
    <row r="78" spans="1:10" ht="30">
      <c r="A78" s="13" t="s">
        <v>18</v>
      </c>
      <c r="B78" s="38">
        <v>650</v>
      </c>
      <c r="C78" s="38" t="s">
        <v>60</v>
      </c>
      <c r="D78" s="38" t="s">
        <v>52</v>
      </c>
      <c r="E78" s="38" t="s">
        <v>223</v>
      </c>
      <c r="F78" s="6">
        <v>200</v>
      </c>
      <c r="G78" s="95">
        <f t="shared" si="7"/>
        <v>60</v>
      </c>
      <c r="H78" s="95">
        <f t="shared" si="7"/>
        <v>0</v>
      </c>
      <c r="I78" s="95">
        <f t="shared" si="7"/>
        <v>60</v>
      </c>
    </row>
    <row r="79" spans="1:10" ht="30">
      <c r="A79" s="13" t="s">
        <v>19</v>
      </c>
      <c r="B79" s="38">
        <v>650</v>
      </c>
      <c r="C79" s="38" t="s">
        <v>60</v>
      </c>
      <c r="D79" s="38" t="s">
        <v>52</v>
      </c>
      <c r="E79" s="38" t="s">
        <v>223</v>
      </c>
      <c r="F79" s="32">
        <v>240</v>
      </c>
      <c r="G79" s="95">
        <v>60</v>
      </c>
      <c r="H79" s="95"/>
      <c r="I79" s="97">
        <f>G79+H79</f>
        <v>60</v>
      </c>
    </row>
    <row r="80" spans="1:10" ht="60">
      <c r="A80" s="44" t="s">
        <v>187</v>
      </c>
      <c r="B80" s="38">
        <v>650</v>
      </c>
      <c r="C80" s="38" t="s">
        <v>60</v>
      </c>
      <c r="D80" s="38" t="s">
        <v>52</v>
      </c>
      <c r="E80" s="45" t="s">
        <v>189</v>
      </c>
      <c r="F80" s="6">
        <v>0</v>
      </c>
      <c r="G80" s="95">
        <f>G81+G83</f>
        <v>3981.1</v>
      </c>
      <c r="H80" s="95">
        <f>H81+H83</f>
        <v>1393.3</v>
      </c>
      <c r="I80" s="95">
        <f>I81+I83</f>
        <v>5374.4</v>
      </c>
    </row>
    <row r="81" spans="1:11">
      <c r="A81" s="44" t="s">
        <v>188</v>
      </c>
      <c r="B81" s="38">
        <v>650</v>
      </c>
      <c r="C81" s="38" t="s">
        <v>60</v>
      </c>
      <c r="D81" s="38" t="s">
        <v>52</v>
      </c>
      <c r="E81" s="45" t="s">
        <v>189</v>
      </c>
      <c r="F81" s="46">
        <v>100</v>
      </c>
      <c r="G81" s="95">
        <f>G82</f>
        <v>3703.6</v>
      </c>
      <c r="H81" s="95">
        <f>H82</f>
        <v>1252.0999999999999</v>
      </c>
      <c r="I81" s="95">
        <f>I82</f>
        <v>4955.7</v>
      </c>
    </row>
    <row r="82" spans="1:11" ht="30">
      <c r="A82" s="25" t="s">
        <v>21</v>
      </c>
      <c r="B82" s="38">
        <v>650</v>
      </c>
      <c r="C82" s="38" t="s">
        <v>60</v>
      </c>
      <c r="D82" s="38" t="s">
        <v>52</v>
      </c>
      <c r="E82" s="45" t="s">
        <v>189</v>
      </c>
      <c r="F82" s="46">
        <v>110</v>
      </c>
      <c r="G82" s="97">
        <f>1461.5+1595.5+646.6</f>
        <v>3703.6</v>
      </c>
      <c r="H82" s="97">
        <v>1252.0999999999999</v>
      </c>
      <c r="I82" s="97">
        <f>G82+H82</f>
        <v>4955.7</v>
      </c>
    </row>
    <row r="83" spans="1:11">
      <c r="A83" s="25" t="s">
        <v>224</v>
      </c>
      <c r="B83" s="38">
        <v>650</v>
      </c>
      <c r="C83" s="38" t="s">
        <v>60</v>
      </c>
      <c r="D83" s="38" t="s">
        <v>52</v>
      </c>
      <c r="E83" s="45" t="s">
        <v>225</v>
      </c>
      <c r="F83" s="46">
        <v>100</v>
      </c>
      <c r="G83" s="97">
        <f>G84</f>
        <v>277.5</v>
      </c>
      <c r="H83" s="97">
        <f>H84</f>
        <v>141.19999999999999</v>
      </c>
      <c r="I83" s="97">
        <f>I84</f>
        <v>418.7</v>
      </c>
    </row>
    <row r="84" spans="1:11" ht="30">
      <c r="A84" s="25" t="s">
        <v>21</v>
      </c>
      <c r="B84" s="38">
        <v>650</v>
      </c>
      <c r="C84" s="38" t="s">
        <v>60</v>
      </c>
      <c r="D84" s="38" t="s">
        <v>52</v>
      </c>
      <c r="E84" s="45" t="s">
        <v>225</v>
      </c>
      <c r="F84" s="46">
        <v>110</v>
      </c>
      <c r="G84" s="97">
        <v>277.5</v>
      </c>
      <c r="H84" s="97">
        <v>141.19999999999999</v>
      </c>
      <c r="I84" s="97">
        <f>G84+H84</f>
        <v>418.7</v>
      </c>
    </row>
    <row r="85" spans="1:11" ht="30">
      <c r="A85" s="44" t="s">
        <v>177</v>
      </c>
      <c r="B85" s="38">
        <v>650</v>
      </c>
      <c r="C85" s="38" t="s">
        <v>60</v>
      </c>
      <c r="D85" s="38" t="s">
        <v>52</v>
      </c>
      <c r="E85" s="17" t="s">
        <v>134</v>
      </c>
      <c r="F85" s="6">
        <v>0</v>
      </c>
      <c r="G85" s="95">
        <f t="shared" ref="G85:I86" si="8">G86</f>
        <v>718</v>
      </c>
      <c r="H85" s="95">
        <f t="shared" si="8"/>
        <v>260</v>
      </c>
      <c r="I85" s="95">
        <f t="shared" si="8"/>
        <v>978</v>
      </c>
    </row>
    <row r="86" spans="1:11" ht="90">
      <c r="A86" s="23" t="s">
        <v>20</v>
      </c>
      <c r="B86" s="47">
        <v>650</v>
      </c>
      <c r="C86" s="38" t="s">
        <v>60</v>
      </c>
      <c r="D86" s="38" t="s">
        <v>52</v>
      </c>
      <c r="E86" s="17" t="s">
        <v>134</v>
      </c>
      <c r="F86" s="46">
        <v>100</v>
      </c>
      <c r="G86" s="100">
        <f t="shared" si="8"/>
        <v>718</v>
      </c>
      <c r="H86" s="100">
        <f t="shared" si="8"/>
        <v>260</v>
      </c>
      <c r="I86" s="100">
        <f t="shared" si="8"/>
        <v>978</v>
      </c>
    </row>
    <row r="87" spans="1:11" ht="30">
      <c r="A87" s="25" t="s">
        <v>21</v>
      </c>
      <c r="B87" s="38">
        <v>650</v>
      </c>
      <c r="C87" s="38" t="s">
        <v>60</v>
      </c>
      <c r="D87" s="38" t="s">
        <v>52</v>
      </c>
      <c r="E87" s="17" t="s">
        <v>134</v>
      </c>
      <c r="F87" s="32">
        <v>110</v>
      </c>
      <c r="G87" s="97">
        <f>100+618</f>
        <v>718</v>
      </c>
      <c r="H87" s="97">
        <v>260</v>
      </c>
      <c r="I87" s="97">
        <f>G87+H87</f>
        <v>978</v>
      </c>
    </row>
    <row r="88" spans="1:11">
      <c r="A88" s="14" t="s">
        <v>80</v>
      </c>
      <c r="B88" s="47">
        <v>650</v>
      </c>
      <c r="C88" s="47" t="s">
        <v>60</v>
      </c>
      <c r="D88" s="47" t="s">
        <v>81</v>
      </c>
      <c r="E88" s="26" t="s">
        <v>119</v>
      </c>
      <c r="F88" s="6">
        <v>0</v>
      </c>
      <c r="G88" s="96">
        <f t="shared" ref="G88:I92" si="9">G89</f>
        <v>4620.8</v>
      </c>
      <c r="H88" s="96">
        <f t="shared" si="9"/>
        <v>6627.5</v>
      </c>
      <c r="I88" s="96">
        <f t="shared" si="9"/>
        <v>11248.3</v>
      </c>
      <c r="J88" s="129"/>
    </row>
    <row r="89" spans="1:11" ht="42.75">
      <c r="A89" s="48" t="s">
        <v>8</v>
      </c>
      <c r="B89" s="40">
        <v>650</v>
      </c>
      <c r="C89" s="49" t="s">
        <v>60</v>
      </c>
      <c r="D89" s="49" t="s">
        <v>81</v>
      </c>
      <c r="E89" s="12" t="s">
        <v>82</v>
      </c>
      <c r="F89" s="12">
        <v>0</v>
      </c>
      <c r="G89" s="94">
        <f t="shared" si="9"/>
        <v>4620.8</v>
      </c>
      <c r="H89" s="94">
        <f t="shared" si="9"/>
        <v>6627.5</v>
      </c>
      <c r="I89" s="94">
        <f t="shared" si="9"/>
        <v>11248.3</v>
      </c>
    </row>
    <row r="90" spans="1:11">
      <c r="A90" s="50" t="s">
        <v>143</v>
      </c>
      <c r="B90" s="38">
        <v>650</v>
      </c>
      <c r="C90" s="47" t="s">
        <v>60</v>
      </c>
      <c r="D90" s="47" t="s">
        <v>81</v>
      </c>
      <c r="E90" s="6" t="s">
        <v>83</v>
      </c>
      <c r="F90" s="6">
        <v>0</v>
      </c>
      <c r="G90" s="95">
        <f t="shared" si="9"/>
        <v>4620.8</v>
      </c>
      <c r="H90" s="95">
        <f t="shared" si="9"/>
        <v>6627.5</v>
      </c>
      <c r="I90" s="95">
        <f t="shared" si="9"/>
        <v>11248.3</v>
      </c>
    </row>
    <row r="91" spans="1:11" ht="60">
      <c r="A91" s="37" t="s">
        <v>29</v>
      </c>
      <c r="B91" s="38">
        <v>650</v>
      </c>
      <c r="C91" s="47" t="s">
        <v>60</v>
      </c>
      <c r="D91" s="47" t="s">
        <v>81</v>
      </c>
      <c r="E91" s="26" t="s">
        <v>84</v>
      </c>
      <c r="F91" s="6">
        <v>0</v>
      </c>
      <c r="G91" s="95">
        <f t="shared" si="9"/>
        <v>4620.8</v>
      </c>
      <c r="H91" s="95">
        <f t="shared" si="9"/>
        <v>6627.5</v>
      </c>
      <c r="I91" s="95">
        <f t="shared" si="9"/>
        <v>11248.3</v>
      </c>
    </row>
    <row r="92" spans="1:11">
      <c r="A92" s="50" t="s">
        <v>23</v>
      </c>
      <c r="B92" s="38">
        <v>650</v>
      </c>
      <c r="C92" s="47" t="s">
        <v>60</v>
      </c>
      <c r="D92" s="47" t="s">
        <v>81</v>
      </c>
      <c r="E92" s="26" t="s">
        <v>84</v>
      </c>
      <c r="F92" s="32">
        <v>800</v>
      </c>
      <c r="G92" s="95">
        <f t="shared" si="9"/>
        <v>4620.8</v>
      </c>
      <c r="H92" s="95">
        <f t="shared" si="9"/>
        <v>6627.5</v>
      </c>
      <c r="I92" s="95">
        <f t="shared" si="9"/>
        <v>11248.3</v>
      </c>
    </row>
    <row r="93" spans="1:11" ht="45">
      <c r="A93" s="25" t="s">
        <v>30</v>
      </c>
      <c r="B93" s="38">
        <v>650</v>
      </c>
      <c r="C93" s="47" t="s">
        <v>60</v>
      </c>
      <c r="D93" s="47" t="s">
        <v>81</v>
      </c>
      <c r="E93" s="26" t="s">
        <v>84</v>
      </c>
      <c r="F93" s="6">
        <v>810</v>
      </c>
      <c r="G93" s="97">
        <f>3500+1120.8</f>
        <v>4620.8</v>
      </c>
      <c r="H93" s="97">
        <v>6627.5</v>
      </c>
      <c r="I93" s="97">
        <f>G93+H93</f>
        <v>11248.3</v>
      </c>
    </row>
    <row r="94" spans="1:11">
      <c r="A94" s="25" t="s">
        <v>85</v>
      </c>
      <c r="B94" s="38">
        <v>650</v>
      </c>
      <c r="C94" s="47" t="s">
        <v>60</v>
      </c>
      <c r="D94" s="47" t="s">
        <v>74</v>
      </c>
      <c r="E94" s="130" t="s">
        <v>119</v>
      </c>
      <c r="F94" s="6">
        <v>0</v>
      </c>
      <c r="G94" s="100">
        <f>G100+G95+G108</f>
        <v>12100</v>
      </c>
      <c r="H94" s="100">
        <f>H100+H95+H108</f>
        <v>3826.8999999999996</v>
      </c>
      <c r="I94" s="100">
        <f>I100+I95+I108</f>
        <v>15926.900000000001</v>
      </c>
      <c r="J94" s="129"/>
      <c r="K94" s="129"/>
    </row>
    <row r="95" spans="1:11" ht="72">
      <c r="A95" s="27" t="s">
        <v>10</v>
      </c>
      <c r="B95" s="40">
        <v>650</v>
      </c>
      <c r="C95" s="40" t="s">
        <v>60</v>
      </c>
      <c r="D95" s="40" t="s">
        <v>74</v>
      </c>
      <c r="E95" s="12" t="s">
        <v>97</v>
      </c>
      <c r="F95" s="12">
        <v>0</v>
      </c>
      <c r="G95" s="101">
        <f t="shared" ref="G95:I97" si="10">G96</f>
        <v>0</v>
      </c>
      <c r="H95" s="101">
        <f t="shared" si="10"/>
        <v>1140.2</v>
      </c>
      <c r="I95" s="101">
        <f t="shared" si="10"/>
        <v>1140.2</v>
      </c>
      <c r="J95" s="119"/>
    </row>
    <row r="96" spans="1:11" ht="126">
      <c r="A96" s="116" t="s">
        <v>226</v>
      </c>
      <c r="B96" s="38">
        <v>650</v>
      </c>
      <c r="C96" s="47" t="s">
        <v>60</v>
      </c>
      <c r="D96" s="47" t="s">
        <v>74</v>
      </c>
      <c r="E96" s="18" t="s">
        <v>227</v>
      </c>
      <c r="F96" s="6">
        <v>0</v>
      </c>
      <c r="G96" s="97">
        <f t="shared" si="10"/>
        <v>0</v>
      </c>
      <c r="H96" s="97">
        <f t="shared" si="10"/>
        <v>1140.2</v>
      </c>
      <c r="I96" s="97">
        <f t="shared" si="10"/>
        <v>1140.2</v>
      </c>
    </row>
    <row r="97" spans="1:10" ht="63">
      <c r="A97" s="123" t="s">
        <v>230</v>
      </c>
      <c r="B97" s="38">
        <v>650</v>
      </c>
      <c r="C97" s="47" t="s">
        <v>60</v>
      </c>
      <c r="D97" s="47" t="s">
        <v>74</v>
      </c>
      <c r="E97" s="18" t="s">
        <v>227</v>
      </c>
      <c r="F97" s="18">
        <v>800</v>
      </c>
      <c r="G97" s="97">
        <f t="shared" si="10"/>
        <v>0</v>
      </c>
      <c r="H97" s="97">
        <f t="shared" si="10"/>
        <v>1140.2</v>
      </c>
      <c r="I97" s="97">
        <f t="shared" si="10"/>
        <v>1140.2</v>
      </c>
    </row>
    <row r="98" spans="1:10" ht="47.25">
      <c r="A98" s="127" t="s">
        <v>206</v>
      </c>
      <c r="B98" s="38">
        <v>650</v>
      </c>
      <c r="C98" s="47" t="s">
        <v>60</v>
      </c>
      <c r="D98" s="47" t="s">
        <v>74</v>
      </c>
      <c r="E98" s="18" t="s">
        <v>227</v>
      </c>
      <c r="F98" s="18">
        <v>810</v>
      </c>
      <c r="G98" s="97"/>
      <c r="H98" s="97">
        <v>1140.2</v>
      </c>
      <c r="I98" s="97">
        <f>G98+H98</f>
        <v>1140.2</v>
      </c>
    </row>
    <row r="99" spans="1:10" ht="42.75">
      <c r="A99" s="48" t="s">
        <v>8</v>
      </c>
      <c r="B99" s="40">
        <v>650</v>
      </c>
      <c r="C99" s="49" t="s">
        <v>60</v>
      </c>
      <c r="D99" s="49" t="s">
        <v>74</v>
      </c>
      <c r="E99" s="12" t="s">
        <v>82</v>
      </c>
      <c r="F99" s="12">
        <v>0</v>
      </c>
      <c r="G99" s="101">
        <f>G100</f>
        <v>12100</v>
      </c>
      <c r="H99" s="101">
        <f>H100</f>
        <v>1750.5</v>
      </c>
      <c r="I99" s="101">
        <f>I100</f>
        <v>13850.5</v>
      </c>
    </row>
    <row r="100" spans="1:10">
      <c r="A100" s="13" t="s">
        <v>142</v>
      </c>
      <c r="B100" s="38">
        <v>650</v>
      </c>
      <c r="C100" s="47" t="s">
        <v>60</v>
      </c>
      <c r="D100" s="47" t="s">
        <v>74</v>
      </c>
      <c r="E100" s="6" t="s">
        <v>86</v>
      </c>
      <c r="F100" s="6">
        <v>0</v>
      </c>
      <c r="G100" s="95">
        <f>G101+G104</f>
        <v>12100</v>
      </c>
      <c r="H100" s="95">
        <f>H101+H104</f>
        <v>1750.5</v>
      </c>
      <c r="I100" s="95">
        <f>I101+I104</f>
        <v>13850.5</v>
      </c>
    </row>
    <row r="101" spans="1:10" ht="60">
      <c r="A101" s="13" t="s">
        <v>31</v>
      </c>
      <c r="B101" s="38">
        <v>650</v>
      </c>
      <c r="C101" s="47" t="s">
        <v>60</v>
      </c>
      <c r="D101" s="47" t="s">
        <v>74</v>
      </c>
      <c r="E101" s="6" t="s">
        <v>87</v>
      </c>
      <c r="F101" s="6">
        <v>0</v>
      </c>
      <c r="G101" s="95">
        <f t="shared" ref="G101:I102" si="11">G102</f>
        <v>12100</v>
      </c>
      <c r="H101" s="95">
        <f t="shared" si="11"/>
        <v>1724.9</v>
      </c>
      <c r="I101" s="95">
        <f t="shared" si="11"/>
        <v>13824.9</v>
      </c>
    </row>
    <row r="102" spans="1:10" ht="30">
      <c r="A102" s="13" t="s">
        <v>18</v>
      </c>
      <c r="B102" s="38">
        <v>650</v>
      </c>
      <c r="C102" s="47" t="s">
        <v>60</v>
      </c>
      <c r="D102" s="47" t="s">
        <v>74</v>
      </c>
      <c r="E102" s="6" t="s">
        <v>87</v>
      </c>
      <c r="F102" s="32">
        <v>200</v>
      </c>
      <c r="G102" s="95">
        <f t="shared" si="11"/>
        <v>12100</v>
      </c>
      <c r="H102" s="95">
        <f t="shared" si="11"/>
        <v>1724.9</v>
      </c>
      <c r="I102" s="95">
        <f t="shared" si="11"/>
        <v>13824.9</v>
      </c>
    </row>
    <row r="103" spans="1:10" ht="30">
      <c r="A103" s="13" t="s">
        <v>19</v>
      </c>
      <c r="B103" s="38">
        <v>650</v>
      </c>
      <c r="C103" s="47" t="s">
        <v>60</v>
      </c>
      <c r="D103" s="47" t="s">
        <v>74</v>
      </c>
      <c r="E103" s="6" t="s">
        <v>87</v>
      </c>
      <c r="F103" s="32">
        <v>240</v>
      </c>
      <c r="G103" s="97">
        <v>12100</v>
      </c>
      <c r="H103" s="97">
        <v>1724.9</v>
      </c>
      <c r="I103" s="97">
        <f>G103+H103</f>
        <v>13824.9</v>
      </c>
    </row>
    <row r="104" spans="1:10" ht="30">
      <c r="A104" s="13" t="s">
        <v>204</v>
      </c>
      <c r="B104" s="38">
        <v>650</v>
      </c>
      <c r="C104" s="47" t="s">
        <v>60</v>
      </c>
      <c r="D104" s="47" t="s">
        <v>74</v>
      </c>
      <c r="E104" s="6" t="s">
        <v>231</v>
      </c>
      <c r="F104" s="6">
        <v>0</v>
      </c>
      <c r="G104" s="97">
        <f t="shared" ref="G104:I105" si="12">G105</f>
        <v>0</v>
      </c>
      <c r="H104" s="97">
        <f t="shared" si="12"/>
        <v>25.6</v>
      </c>
      <c r="I104" s="97">
        <f t="shared" si="12"/>
        <v>25.6</v>
      </c>
    </row>
    <row r="105" spans="1:10" ht="30">
      <c r="A105" s="13" t="s">
        <v>18</v>
      </c>
      <c r="B105" s="38">
        <v>650</v>
      </c>
      <c r="C105" s="47" t="s">
        <v>60</v>
      </c>
      <c r="D105" s="47" t="s">
        <v>74</v>
      </c>
      <c r="E105" s="6" t="s">
        <v>231</v>
      </c>
      <c r="F105" s="32">
        <v>200</v>
      </c>
      <c r="G105" s="97">
        <f t="shared" si="12"/>
        <v>0</v>
      </c>
      <c r="H105" s="97">
        <f t="shared" si="12"/>
        <v>25.6</v>
      </c>
      <c r="I105" s="97">
        <f t="shared" si="12"/>
        <v>25.6</v>
      </c>
    </row>
    <row r="106" spans="1:10" ht="30">
      <c r="A106" s="13" t="s">
        <v>19</v>
      </c>
      <c r="B106" s="38">
        <v>650</v>
      </c>
      <c r="C106" s="47" t="s">
        <v>60</v>
      </c>
      <c r="D106" s="47" t="s">
        <v>74</v>
      </c>
      <c r="E106" s="6" t="s">
        <v>231</v>
      </c>
      <c r="F106" s="32">
        <v>240</v>
      </c>
      <c r="G106" s="97"/>
      <c r="H106" s="97">
        <v>25.6</v>
      </c>
      <c r="I106" s="97">
        <f>G106+H106</f>
        <v>25.6</v>
      </c>
    </row>
    <row r="107" spans="1:10" ht="100.5">
      <c r="A107" s="27" t="s">
        <v>238</v>
      </c>
      <c r="B107" s="40">
        <v>650</v>
      </c>
      <c r="C107" s="40" t="s">
        <v>60</v>
      </c>
      <c r="D107" s="40" t="s">
        <v>74</v>
      </c>
      <c r="E107" s="12" t="s">
        <v>237</v>
      </c>
      <c r="F107" s="124">
        <v>0</v>
      </c>
      <c r="G107" s="102">
        <f t="shared" ref="G107:I109" si="13">G108</f>
        <v>0</v>
      </c>
      <c r="H107" s="102">
        <f t="shared" si="13"/>
        <v>936.2</v>
      </c>
      <c r="I107" s="102">
        <f t="shared" si="13"/>
        <v>936.2</v>
      </c>
    </row>
    <row r="108" spans="1:10" ht="90">
      <c r="A108" s="13" t="s">
        <v>233</v>
      </c>
      <c r="B108" s="38">
        <v>650</v>
      </c>
      <c r="C108" s="47" t="s">
        <v>60</v>
      </c>
      <c r="D108" s="47" t="s">
        <v>74</v>
      </c>
      <c r="E108" s="6" t="s">
        <v>232</v>
      </c>
      <c r="F108" s="6">
        <v>0</v>
      </c>
      <c r="G108" s="97">
        <f t="shared" si="13"/>
        <v>0</v>
      </c>
      <c r="H108" s="97">
        <f t="shared" si="13"/>
        <v>936.2</v>
      </c>
      <c r="I108" s="97">
        <f t="shared" si="13"/>
        <v>936.2</v>
      </c>
      <c r="J108" s="119"/>
    </row>
    <row r="109" spans="1:10" ht="45">
      <c r="A109" s="13" t="s">
        <v>196</v>
      </c>
      <c r="B109" s="38">
        <v>650</v>
      </c>
      <c r="C109" s="47" t="s">
        <v>60</v>
      </c>
      <c r="D109" s="47" t="s">
        <v>74</v>
      </c>
      <c r="E109" s="6" t="s">
        <v>232</v>
      </c>
      <c r="F109" s="32">
        <v>200</v>
      </c>
      <c r="G109" s="97">
        <f t="shared" si="13"/>
        <v>0</v>
      </c>
      <c r="H109" s="97">
        <f t="shared" si="13"/>
        <v>936.2</v>
      </c>
      <c r="I109" s="97">
        <f t="shared" si="13"/>
        <v>936.2</v>
      </c>
    </row>
    <row r="110" spans="1:10">
      <c r="A110" s="13" t="s">
        <v>234</v>
      </c>
      <c r="B110" s="38">
        <v>650</v>
      </c>
      <c r="C110" s="47" t="s">
        <v>60</v>
      </c>
      <c r="D110" s="47" t="s">
        <v>74</v>
      </c>
      <c r="E110" s="6" t="s">
        <v>232</v>
      </c>
      <c r="F110" s="32">
        <v>240</v>
      </c>
      <c r="G110" s="97"/>
      <c r="H110" s="97">
        <v>936.2</v>
      </c>
      <c r="I110" s="97">
        <f>G110+H110</f>
        <v>936.2</v>
      </c>
    </row>
    <row r="111" spans="1:10">
      <c r="A111" s="39" t="s">
        <v>88</v>
      </c>
      <c r="B111" s="49">
        <v>650</v>
      </c>
      <c r="C111" s="51" t="s">
        <v>60</v>
      </c>
      <c r="D111" s="51" t="s">
        <v>89</v>
      </c>
      <c r="E111" s="41" t="s">
        <v>119</v>
      </c>
      <c r="F111" s="12">
        <v>0</v>
      </c>
      <c r="G111" s="103">
        <f t="shared" ref="G111:I115" si="14">G112</f>
        <v>1270</v>
      </c>
      <c r="H111" s="103">
        <f t="shared" si="14"/>
        <v>-222.4</v>
      </c>
      <c r="I111" s="103">
        <f t="shared" si="14"/>
        <v>1047.5999999999999</v>
      </c>
      <c r="J111" s="129"/>
    </row>
    <row r="112" spans="1:10" ht="57">
      <c r="A112" s="52" t="s">
        <v>90</v>
      </c>
      <c r="B112" s="38">
        <v>650</v>
      </c>
      <c r="C112" s="53" t="s">
        <v>60</v>
      </c>
      <c r="D112" s="53" t="s">
        <v>89</v>
      </c>
      <c r="E112" s="12" t="s">
        <v>132</v>
      </c>
      <c r="F112" s="12">
        <v>0</v>
      </c>
      <c r="G112" s="103">
        <f t="shared" si="14"/>
        <v>1270</v>
      </c>
      <c r="H112" s="103">
        <f t="shared" si="14"/>
        <v>-222.4</v>
      </c>
      <c r="I112" s="103">
        <f t="shared" si="14"/>
        <v>1047.5999999999999</v>
      </c>
    </row>
    <row r="113" spans="1:11" ht="45">
      <c r="A113" s="13" t="s">
        <v>179</v>
      </c>
      <c r="B113" s="38">
        <v>650</v>
      </c>
      <c r="C113" s="36" t="s">
        <v>60</v>
      </c>
      <c r="D113" s="36" t="s">
        <v>89</v>
      </c>
      <c r="E113" s="6" t="s">
        <v>91</v>
      </c>
      <c r="F113" s="6">
        <v>0</v>
      </c>
      <c r="G113" s="95">
        <f t="shared" si="14"/>
        <v>1270</v>
      </c>
      <c r="H113" s="95">
        <f t="shared" si="14"/>
        <v>-222.4</v>
      </c>
      <c r="I113" s="95">
        <f t="shared" si="14"/>
        <v>1047.5999999999999</v>
      </c>
    </row>
    <row r="114" spans="1:11">
      <c r="A114" s="13" t="s">
        <v>28</v>
      </c>
      <c r="B114" s="38">
        <v>650</v>
      </c>
      <c r="C114" s="36" t="s">
        <v>60</v>
      </c>
      <c r="D114" s="36" t="s">
        <v>89</v>
      </c>
      <c r="E114" s="6" t="s">
        <v>92</v>
      </c>
      <c r="F114" s="6">
        <v>0</v>
      </c>
      <c r="G114" s="104">
        <f t="shared" si="14"/>
        <v>1270</v>
      </c>
      <c r="H114" s="104">
        <f t="shared" si="14"/>
        <v>-222.4</v>
      </c>
      <c r="I114" s="104">
        <f t="shared" si="14"/>
        <v>1047.5999999999999</v>
      </c>
    </row>
    <row r="115" spans="1:11" ht="30">
      <c r="A115" s="13" t="s">
        <v>18</v>
      </c>
      <c r="B115" s="38">
        <v>650</v>
      </c>
      <c r="C115" s="36" t="s">
        <v>60</v>
      </c>
      <c r="D115" s="36" t="s">
        <v>89</v>
      </c>
      <c r="E115" s="6" t="s">
        <v>92</v>
      </c>
      <c r="F115" s="32">
        <v>200</v>
      </c>
      <c r="G115" s="104">
        <f t="shared" si="14"/>
        <v>1270</v>
      </c>
      <c r="H115" s="104">
        <f t="shared" si="14"/>
        <v>-222.4</v>
      </c>
      <c r="I115" s="104">
        <f t="shared" si="14"/>
        <v>1047.5999999999999</v>
      </c>
    </row>
    <row r="116" spans="1:11" ht="30">
      <c r="A116" s="13" t="s">
        <v>19</v>
      </c>
      <c r="B116" s="38">
        <v>650</v>
      </c>
      <c r="C116" s="36" t="s">
        <v>60</v>
      </c>
      <c r="D116" s="36" t="s">
        <v>89</v>
      </c>
      <c r="E116" s="6" t="s">
        <v>92</v>
      </c>
      <c r="F116" s="32">
        <v>240</v>
      </c>
      <c r="G116" s="97">
        <v>1270</v>
      </c>
      <c r="H116" s="97">
        <v>-222.4</v>
      </c>
      <c r="I116" s="97">
        <f>G116+H116</f>
        <v>1047.5999999999999</v>
      </c>
    </row>
    <row r="117" spans="1:11" ht="30">
      <c r="A117" s="39" t="s">
        <v>202</v>
      </c>
      <c r="B117" s="49">
        <v>650</v>
      </c>
      <c r="C117" s="53" t="s">
        <v>60</v>
      </c>
      <c r="D117" s="53" t="s">
        <v>203</v>
      </c>
      <c r="E117" s="61" t="s">
        <v>119</v>
      </c>
      <c r="F117" s="61">
        <v>0</v>
      </c>
      <c r="G117" s="103">
        <f>G118+G122</f>
        <v>3075.8</v>
      </c>
      <c r="H117" s="103">
        <f>H118+H122</f>
        <v>0</v>
      </c>
      <c r="I117" s="103">
        <f>I118+I122</f>
        <v>3075.8</v>
      </c>
      <c r="J117" s="129"/>
      <c r="K117" s="129"/>
    </row>
    <row r="118" spans="1:11" ht="30">
      <c r="A118" s="13" t="s">
        <v>204</v>
      </c>
      <c r="B118" s="38">
        <v>650</v>
      </c>
      <c r="C118" s="36" t="s">
        <v>60</v>
      </c>
      <c r="D118" s="36" t="s">
        <v>203</v>
      </c>
      <c r="E118" s="6">
        <v>2207060</v>
      </c>
      <c r="F118" s="6">
        <v>0</v>
      </c>
      <c r="G118" s="97">
        <f t="shared" ref="G118:I119" si="15">G119</f>
        <v>112.3</v>
      </c>
      <c r="H118" s="97">
        <f t="shared" si="15"/>
        <v>0</v>
      </c>
      <c r="I118" s="97">
        <f t="shared" si="15"/>
        <v>112.3</v>
      </c>
      <c r="J118" s="129"/>
      <c r="K118" s="129"/>
    </row>
    <row r="119" spans="1:11" ht="30">
      <c r="A119" s="13" t="s">
        <v>18</v>
      </c>
      <c r="B119" s="38">
        <v>650</v>
      </c>
      <c r="C119" s="36" t="s">
        <v>60</v>
      </c>
      <c r="D119" s="36" t="s">
        <v>203</v>
      </c>
      <c r="E119" s="6">
        <v>2207060</v>
      </c>
      <c r="F119" s="32">
        <v>200</v>
      </c>
      <c r="G119" s="97">
        <f t="shared" si="15"/>
        <v>112.3</v>
      </c>
      <c r="H119" s="97">
        <f t="shared" si="15"/>
        <v>0</v>
      </c>
      <c r="I119" s="97">
        <f t="shared" si="15"/>
        <v>112.3</v>
      </c>
    </row>
    <row r="120" spans="1:11" ht="30">
      <c r="A120" s="13" t="s">
        <v>19</v>
      </c>
      <c r="B120" s="38">
        <v>650</v>
      </c>
      <c r="C120" s="36" t="s">
        <v>60</v>
      </c>
      <c r="D120" s="36" t="s">
        <v>203</v>
      </c>
      <c r="E120" s="6">
        <v>2207060</v>
      </c>
      <c r="F120" s="32">
        <v>240</v>
      </c>
      <c r="G120" s="97">
        <v>112.3</v>
      </c>
      <c r="H120" s="97"/>
      <c r="I120" s="97">
        <f>G120+H120</f>
        <v>112.3</v>
      </c>
    </row>
    <row r="121" spans="1:11" ht="43.5">
      <c r="A121" s="27" t="s">
        <v>220</v>
      </c>
      <c r="B121" s="40">
        <v>650</v>
      </c>
      <c r="C121" s="35" t="s">
        <v>60</v>
      </c>
      <c r="D121" s="35" t="s">
        <v>203</v>
      </c>
      <c r="E121" s="12" t="s">
        <v>221</v>
      </c>
      <c r="F121" s="11" t="s">
        <v>222</v>
      </c>
      <c r="G121" s="102">
        <f t="shared" ref="G121:I123" si="16">G122</f>
        <v>2963.5</v>
      </c>
      <c r="H121" s="102">
        <f t="shared" si="16"/>
        <v>0</v>
      </c>
      <c r="I121" s="102">
        <f t="shared" si="16"/>
        <v>2963.5</v>
      </c>
    </row>
    <row r="122" spans="1:11" ht="60">
      <c r="A122" s="13" t="s">
        <v>205</v>
      </c>
      <c r="B122" s="38">
        <v>650</v>
      </c>
      <c r="C122" s="36" t="s">
        <v>60</v>
      </c>
      <c r="D122" s="36" t="s">
        <v>203</v>
      </c>
      <c r="E122" s="24">
        <v>2805641</v>
      </c>
      <c r="F122" s="6">
        <v>0</v>
      </c>
      <c r="G122" s="97">
        <f t="shared" si="16"/>
        <v>2963.5</v>
      </c>
      <c r="H122" s="97">
        <f t="shared" si="16"/>
        <v>0</v>
      </c>
      <c r="I122" s="97">
        <f t="shared" si="16"/>
        <v>2963.5</v>
      </c>
    </row>
    <row r="123" spans="1:11" ht="30">
      <c r="A123" s="13" t="s">
        <v>18</v>
      </c>
      <c r="B123" s="38">
        <v>650</v>
      </c>
      <c r="C123" s="36" t="s">
        <v>60</v>
      </c>
      <c r="D123" s="36" t="s">
        <v>203</v>
      </c>
      <c r="E123" s="24">
        <v>2805641</v>
      </c>
      <c r="F123" s="32">
        <v>200</v>
      </c>
      <c r="G123" s="97">
        <f t="shared" si="16"/>
        <v>2963.5</v>
      </c>
      <c r="H123" s="97">
        <f t="shared" si="16"/>
        <v>0</v>
      </c>
      <c r="I123" s="97">
        <f t="shared" si="16"/>
        <v>2963.5</v>
      </c>
    </row>
    <row r="124" spans="1:11" ht="30">
      <c r="A124" s="13" t="s">
        <v>19</v>
      </c>
      <c r="B124" s="38">
        <v>650</v>
      </c>
      <c r="C124" s="36" t="s">
        <v>60</v>
      </c>
      <c r="D124" s="36" t="s">
        <v>203</v>
      </c>
      <c r="E124" s="24">
        <v>2805641</v>
      </c>
      <c r="F124" s="32">
        <v>240</v>
      </c>
      <c r="G124" s="97">
        <v>2963.5</v>
      </c>
      <c r="H124" s="97"/>
      <c r="I124" s="97">
        <f>G124+H124</f>
        <v>2963.5</v>
      </c>
      <c r="J124" s="129"/>
      <c r="K124" s="129"/>
    </row>
    <row r="125" spans="1:11">
      <c r="A125" s="13"/>
      <c r="B125" s="38">
        <v>650</v>
      </c>
      <c r="C125" s="36"/>
      <c r="D125" s="36"/>
      <c r="E125" s="6"/>
      <c r="F125" s="32"/>
      <c r="G125" s="97"/>
      <c r="H125" s="97"/>
      <c r="I125" s="97"/>
      <c r="J125" s="129"/>
      <c r="K125" s="129"/>
    </row>
    <row r="126" spans="1:11">
      <c r="A126" s="39" t="s">
        <v>93</v>
      </c>
      <c r="B126" s="40">
        <v>650</v>
      </c>
      <c r="C126" s="51" t="s">
        <v>94</v>
      </c>
      <c r="D126" s="51" t="s">
        <v>54</v>
      </c>
      <c r="E126" s="12" t="s">
        <v>119</v>
      </c>
      <c r="F126" s="12">
        <v>0</v>
      </c>
      <c r="G126" s="131">
        <f>G127+G145+G173</f>
        <v>42271.5</v>
      </c>
      <c r="H126" s="131">
        <f>H127+H145+H173</f>
        <v>1570.6000000000004</v>
      </c>
      <c r="I126" s="131">
        <f>I127+I145+I173</f>
        <v>43842.1</v>
      </c>
      <c r="J126" s="129"/>
      <c r="K126" s="129"/>
    </row>
    <row r="127" spans="1:11">
      <c r="A127" s="14" t="s">
        <v>95</v>
      </c>
      <c r="B127" s="47">
        <v>650</v>
      </c>
      <c r="C127" s="54" t="s">
        <v>94</v>
      </c>
      <c r="D127" s="54" t="s">
        <v>52</v>
      </c>
      <c r="E127" s="24" t="s">
        <v>119</v>
      </c>
      <c r="F127" s="6">
        <v>0</v>
      </c>
      <c r="G127" s="105">
        <f>G128</f>
        <v>9552.7999999999993</v>
      </c>
      <c r="H127" s="105">
        <f>H128</f>
        <v>964.2</v>
      </c>
      <c r="I127" s="105">
        <f>I128</f>
        <v>10517</v>
      </c>
      <c r="J127" s="129"/>
      <c r="K127" s="129"/>
    </row>
    <row r="128" spans="1:11" ht="72">
      <c r="A128" s="27" t="s">
        <v>10</v>
      </c>
      <c r="B128" s="40">
        <v>650</v>
      </c>
      <c r="C128" s="35" t="s">
        <v>94</v>
      </c>
      <c r="D128" s="35" t="s">
        <v>52</v>
      </c>
      <c r="E128" s="12" t="s">
        <v>97</v>
      </c>
      <c r="F128" s="12">
        <v>0</v>
      </c>
      <c r="G128" s="106">
        <f>G129+G139+G142+G137</f>
        <v>9552.7999999999993</v>
      </c>
      <c r="H128" s="106">
        <f>H129+H139+H142+H137</f>
        <v>964.2</v>
      </c>
      <c r="I128" s="106">
        <f>I129+I139+I142+I137</f>
        <v>10517</v>
      </c>
      <c r="J128" s="129"/>
      <c r="K128" s="129"/>
    </row>
    <row r="129" spans="1:9" ht="45">
      <c r="A129" s="55" t="s">
        <v>96</v>
      </c>
      <c r="B129" s="38">
        <v>650</v>
      </c>
      <c r="C129" s="8" t="s">
        <v>94</v>
      </c>
      <c r="D129" s="8" t="s">
        <v>52</v>
      </c>
      <c r="E129" s="18" t="s">
        <v>98</v>
      </c>
      <c r="F129" s="6">
        <v>0</v>
      </c>
      <c r="G129" s="104">
        <f>G130</f>
        <v>8354.5999999999985</v>
      </c>
      <c r="H129" s="104">
        <f>H130</f>
        <v>2049.4</v>
      </c>
      <c r="I129" s="104">
        <f>I130</f>
        <v>10404</v>
      </c>
    </row>
    <row r="130" spans="1:9" ht="75">
      <c r="A130" s="13" t="s">
        <v>180</v>
      </c>
      <c r="B130" s="38">
        <v>650</v>
      </c>
      <c r="C130" s="8" t="s">
        <v>94</v>
      </c>
      <c r="D130" s="8" t="s">
        <v>52</v>
      </c>
      <c r="E130" s="18" t="s">
        <v>99</v>
      </c>
      <c r="F130" s="6">
        <v>0</v>
      </c>
      <c r="G130" s="104">
        <f>G131+G135+G133</f>
        <v>8354.5999999999985</v>
      </c>
      <c r="H130" s="104">
        <f>H131+H135+H133</f>
        <v>2049.4</v>
      </c>
      <c r="I130" s="104">
        <f>I131+I135+I133</f>
        <v>10404</v>
      </c>
    </row>
    <row r="131" spans="1:9" ht="30">
      <c r="A131" s="13" t="s">
        <v>18</v>
      </c>
      <c r="B131" s="38">
        <v>650</v>
      </c>
      <c r="C131" s="8" t="s">
        <v>94</v>
      </c>
      <c r="D131" s="8" t="s">
        <v>52</v>
      </c>
      <c r="E131" s="18" t="s">
        <v>99</v>
      </c>
      <c r="F131" s="18">
        <v>200</v>
      </c>
      <c r="G131" s="104">
        <f>G132</f>
        <v>3357</v>
      </c>
      <c r="H131" s="104">
        <f>H132</f>
        <v>1438.3</v>
      </c>
      <c r="I131" s="104">
        <f>I132</f>
        <v>4795.3</v>
      </c>
    </row>
    <row r="132" spans="1:9" ht="30">
      <c r="A132" s="13" t="s">
        <v>19</v>
      </c>
      <c r="B132" s="38">
        <v>650</v>
      </c>
      <c r="C132" s="8" t="s">
        <v>94</v>
      </c>
      <c r="D132" s="8" t="s">
        <v>52</v>
      </c>
      <c r="E132" s="18" t="s">
        <v>99</v>
      </c>
      <c r="F132" s="18">
        <v>240</v>
      </c>
      <c r="G132" s="97">
        <f>2400+957</f>
        <v>3357</v>
      </c>
      <c r="H132" s="97">
        <v>1438.3</v>
      </c>
      <c r="I132" s="97">
        <f>G132+H132</f>
        <v>4795.3</v>
      </c>
    </row>
    <row r="133" spans="1:9" ht="45">
      <c r="A133" s="13" t="s">
        <v>206</v>
      </c>
      <c r="B133" s="38">
        <v>650</v>
      </c>
      <c r="C133" s="8" t="s">
        <v>94</v>
      </c>
      <c r="D133" s="8" t="s">
        <v>52</v>
      </c>
      <c r="E133" s="18" t="s">
        <v>99</v>
      </c>
      <c r="F133" s="18">
        <v>600</v>
      </c>
      <c r="G133" s="97">
        <f>G134</f>
        <v>0</v>
      </c>
      <c r="H133" s="97">
        <f>H134</f>
        <v>69</v>
      </c>
      <c r="I133" s="97">
        <f>I134</f>
        <v>69</v>
      </c>
    </row>
    <row r="134" spans="1:9" ht="45">
      <c r="A134" s="13" t="s">
        <v>206</v>
      </c>
      <c r="B134" s="38">
        <v>650</v>
      </c>
      <c r="C134" s="8" t="s">
        <v>94</v>
      </c>
      <c r="D134" s="8" t="s">
        <v>52</v>
      </c>
      <c r="E134" s="18" t="s">
        <v>99</v>
      </c>
      <c r="F134" s="18">
        <v>630</v>
      </c>
      <c r="G134" s="97"/>
      <c r="H134" s="97">
        <v>69</v>
      </c>
      <c r="I134" s="97">
        <f>G134+H134</f>
        <v>69</v>
      </c>
    </row>
    <row r="135" spans="1:9">
      <c r="A135" s="16" t="s">
        <v>23</v>
      </c>
      <c r="B135" s="38">
        <v>650</v>
      </c>
      <c r="C135" s="8" t="s">
        <v>94</v>
      </c>
      <c r="D135" s="8" t="s">
        <v>52</v>
      </c>
      <c r="E135" s="18" t="s">
        <v>99</v>
      </c>
      <c r="F135" s="18">
        <v>800</v>
      </c>
      <c r="G135" s="104">
        <f>G136</f>
        <v>4997.5999999999995</v>
      </c>
      <c r="H135" s="104">
        <f>H136</f>
        <v>542.1</v>
      </c>
      <c r="I135" s="104">
        <f>I136</f>
        <v>5539.7</v>
      </c>
    </row>
    <row r="136" spans="1:9" ht="63">
      <c r="A136" s="114" t="s">
        <v>30</v>
      </c>
      <c r="B136" s="38">
        <v>650</v>
      </c>
      <c r="C136" s="8" t="s">
        <v>94</v>
      </c>
      <c r="D136" s="8" t="s">
        <v>52</v>
      </c>
      <c r="E136" s="18" t="s">
        <v>99</v>
      </c>
      <c r="F136" s="18">
        <v>810</v>
      </c>
      <c r="G136" s="97">
        <f>5282.9-285.3</f>
        <v>4997.5999999999995</v>
      </c>
      <c r="H136" s="97">
        <v>542.1</v>
      </c>
      <c r="I136" s="97">
        <f>G136+H136</f>
        <v>5539.7</v>
      </c>
    </row>
    <row r="137" spans="1:9" ht="126">
      <c r="A137" s="116" t="s">
        <v>226</v>
      </c>
      <c r="B137" s="38">
        <v>650</v>
      </c>
      <c r="C137" s="8" t="s">
        <v>94</v>
      </c>
      <c r="D137" s="8" t="s">
        <v>52</v>
      </c>
      <c r="E137" s="18" t="s">
        <v>227</v>
      </c>
      <c r="F137" s="18">
        <v>800</v>
      </c>
      <c r="G137" s="97">
        <f>G138</f>
        <v>1140.2</v>
      </c>
      <c r="H137" s="97">
        <f>H138</f>
        <v>-1140.2</v>
      </c>
      <c r="I137" s="97">
        <f>I138</f>
        <v>0</v>
      </c>
    </row>
    <row r="138" spans="1:9" ht="45">
      <c r="A138" s="117" t="s">
        <v>206</v>
      </c>
      <c r="B138" s="38">
        <v>650</v>
      </c>
      <c r="C138" s="8" t="s">
        <v>94</v>
      </c>
      <c r="D138" s="8" t="s">
        <v>52</v>
      </c>
      <c r="E138" s="18" t="s">
        <v>227</v>
      </c>
      <c r="F138" s="18">
        <v>810</v>
      </c>
      <c r="G138" s="97">
        <v>1140.2</v>
      </c>
      <c r="H138" s="97">
        <v>-1140.2</v>
      </c>
      <c r="I138" s="97">
        <f>G138+H138</f>
        <v>0</v>
      </c>
    </row>
    <row r="139" spans="1:9" ht="60">
      <c r="A139" s="82" t="s">
        <v>205</v>
      </c>
      <c r="B139" s="38">
        <v>650</v>
      </c>
      <c r="C139" s="8" t="s">
        <v>94</v>
      </c>
      <c r="D139" s="8" t="s">
        <v>52</v>
      </c>
      <c r="E139" s="18" t="s">
        <v>207</v>
      </c>
      <c r="F139" s="6">
        <v>0</v>
      </c>
      <c r="G139" s="97">
        <f t="shared" ref="G139:I140" si="17">G140</f>
        <v>0</v>
      </c>
      <c r="H139" s="97">
        <f t="shared" si="17"/>
        <v>0</v>
      </c>
      <c r="I139" s="97">
        <f t="shared" si="17"/>
        <v>0</v>
      </c>
    </row>
    <row r="140" spans="1:9" ht="45">
      <c r="A140" s="83" t="s">
        <v>30</v>
      </c>
      <c r="B140" s="38">
        <v>650</v>
      </c>
      <c r="C140" s="8" t="s">
        <v>94</v>
      </c>
      <c r="D140" s="8" t="s">
        <v>52</v>
      </c>
      <c r="E140" s="18" t="s">
        <v>207</v>
      </c>
      <c r="F140" s="18">
        <v>800</v>
      </c>
      <c r="G140" s="97">
        <f t="shared" si="17"/>
        <v>0</v>
      </c>
      <c r="H140" s="97">
        <f t="shared" si="17"/>
        <v>0</v>
      </c>
      <c r="I140" s="97">
        <f t="shared" si="17"/>
        <v>0</v>
      </c>
    </row>
    <row r="141" spans="1:9" ht="45">
      <c r="A141" s="83" t="s">
        <v>206</v>
      </c>
      <c r="B141" s="38">
        <v>650</v>
      </c>
      <c r="C141" s="8" t="s">
        <v>94</v>
      </c>
      <c r="D141" s="8" t="s">
        <v>52</v>
      </c>
      <c r="E141" s="18" t="s">
        <v>207</v>
      </c>
      <c r="F141" s="18">
        <v>810</v>
      </c>
      <c r="G141" s="97">
        <v>0</v>
      </c>
      <c r="H141" s="97">
        <v>0</v>
      </c>
      <c r="I141" s="97">
        <f>G141+H141</f>
        <v>0</v>
      </c>
    </row>
    <row r="142" spans="1:9" ht="30">
      <c r="A142" s="83" t="s">
        <v>204</v>
      </c>
      <c r="B142" s="38">
        <v>650</v>
      </c>
      <c r="C142" s="8" t="s">
        <v>94</v>
      </c>
      <c r="D142" s="8" t="s">
        <v>52</v>
      </c>
      <c r="E142" s="18" t="s">
        <v>208</v>
      </c>
      <c r="F142" s="6">
        <v>0</v>
      </c>
      <c r="G142" s="97">
        <f t="shared" ref="G142:I143" si="18">G143</f>
        <v>58</v>
      </c>
      <c r="H142" s="97">
        <f t="shared" si="18"/>
        <v>55</v>
      </c>
      <c r="I142" s="97">
        <f t="shared" si="18"/>
        <v>113</v>
      </c>
    </row>
    <row r="143" spans="1:9" ht="45">
      <c r="A143" s="84" t="s">
        <v>196</v>
      </c>
      <c r="B143" s="38">
        <v>650</v>
      </c>
      <c r="C143" s="8" t="s">
        <v>94</v>
      </c>
      <c r="D143" s="8" t="s">
        <v>52</v>
      </c>
      <c r="E143" s="18" t="s">
        <v>208</v>
      </c>
      <c r="F143" s="18">
        <v>200</v>
      </c>
      <c r="G143" s="97">
        <f t="shared" si="18"/>
        <v>58</v>
      </c>
      <c r="H143" s="97">
        <f t="shared" si="18"/>
        <v>55</v>
      </c>
      <c r="I143" s="97">
        <f t="shared" si="18"/>
        <v>113</v>
      </c>
    </row>
    <row r="144" spans="1:9">
      <c r="A144" s="79" t="s">
        <v>209</v>
      </c>
      <c r="B144" s="38">
        <v>650</v>
      </c>
      <c r="C144" s="8" t="s">
        <v>94</v>
      </c>
      <c r="D144" s="8" t="s">
        <v>52</v>
      </c>
      <c r="E144" s="18" t="s">
        <v>208</v>
      </c>
      <c r="F144" s="18">
        <v>240</v>
      </c>
      <c r="G144" s="97">
        <v>58</v>
      </c>
      <c r="H144" s="97">
        <v>55</v>
      </c>
      <c r="I144" s="97">
        <f>G144+H144</f>
        <v>113</v>
      </c>
    </row>
    <row r="145" spans="1:11">
      <c r="A145" s="56" t="s">
        <v>100</v>
      </c>
      <c r="B145" s="47">
        <v>650</v>
      </c>
      <c r="C145" s="5" t="s">
        <v>94</v>
      </c>
      <c r="D145" s="5" t="s">
        <v>53</v>
      </c>
      <c r="E145" s="24" t="s">
        <v>119</v>
      </c>
      <c r="F145" s="6">
        <v>0</v>
      </c>
      <c r="G145" s="107">
        <f>G146</f>
        <v>23433.8</v>
      </c>
      <c r="H145" s="107">
        <f>H146</f>
        <v>1415.4</v>
      </c>
      <c r="I145" s="107">
        <f>I146</f>
        <v>24849.200000000001</v>
      </c>
    </row>
    <row r="146" spans="1:11" ht="71.25">
      <c r="A146" s="52" t="s">
        <v>113</v>
      </c>
      <c r="B146" s="40">
        <v>650</v>
      </c>
      <c r="C146" s="11" t="s">
        <v>94</v>
      </c>
      <c r="D146" s="11" t="s">
        <v>53</v>
      </c>
      <c r="E146" s="57" t="s">
        <v>97</v>
      </c>
      <c r="F146" s="12">
        <v>0</v>
      </c>
      <c r="G146" s="108">
        <f>G147+G164+G161+G167+G170</f>
        <v>23433.8</v>
      </c>
      <c r="H146" s="108">
        <f>H147+H164+H161+H167+H170</f>
        <v>1415.4</v>
      </c>
      <c r="I146" s="108">
        <f>I147+I164+I161+I167+I170</f>
        <v>24849.200000000001</v>
      </c>
      <c r="J146" s="129"/>
      <c r="K146" s="129"/>
    </row>
    <row r="147" spans="1:11" ht="45">
      <c r="A147" s="55" t="s">
        <v>96</v>
      </c>
      <c r="B147" s="38">
        <v>650</v>
      </c>
      <c r="C147" s="8" t="s">
        <v>94</v>
      </c>
      <c r="D147" s="8" t="s">
        <v>53</v>
      </c>
      <c r="E147" s="18" t="s">
        <v>98</v>
      </c>
      <c r="F147" s="6">
        <v>0</v>
      </c>
      <c r="G147" s="109">
        <f>G148+G156+G153</f>
        <v>23400.3</v>
      </c>
      <c r="H147" s="109">
        <f>H148+H156+H153</f>
        <v>1284.5</v>
      </c>
      <c r="I147" s="109">
        <f>I148+I156+I153</f>
        <v>24684.799999999999</v>
      </c>
    </row>
    <row r="148" spans="1:11" ht="75">
      <c r="A148" s="55" t="s">
        <v>114</v>
      </c>
      <c r="B148" s="38">
        <v>650</v>
      </c>
      <c r="C148" s="8" t="s">
        <v>94</v>
      </c>
      <c r="D148" s="8" t="s">
        <v>53</v>
      </c>
      <c r="E148" s="18" t="s">
        <v>99</v>
      </c>
      <c r="F148" s="6">
        <v>0</v>
      </c>
      <c r="G148" s="109">
        <f>G149+G151</f>
        <v>21370.2</v>
      </c>
      <c r="H148" s="109">
        <f>H149+H151</f>
        <v>1284.5</v>
      </c>
      <c r="I148" s="109">
        <f>I149+I151</f>
        <v>22654.7</v>
      </c>
    </row>
    <row r="149" spans="1:11" ht="30">
      <c r="A149" s="44" t="s">
        <v>18</v>
      </c>
      <c r="B149" s="38">
        <v>650</v>
      </c>
      <c r="C149" s="8" t="s">
        <v>94</v>
      </c>
      <c r="D149" s="8" t="s">
        <v>53</v>
      </c>
      <c r="E149" s="18" t="s">
        <v>99</v>
      </c>
      <c r="F149" s="18">
        <v>200</v>
      </c>
      <c r="G149" s="109">
        <f>G150</f>
        <v>8807.7000000000007</v>
      </c>
      <c r="H149" s="109">
        <f>H150</f>
        <v>-344.6</v>
      </c>
      <c r="I149" s="109">
        <f>I150</f>
        <v>8463.1</v>
      </c>
    </row>
    <row r="150" spans="1:11" ht="30">
      <c r="A150" s="44" t="s">
        <v>19</v>
      </c>
      <c r="B150" s="38">
        <v>650</v>
      </c>
      <c r="C150" s="8" t="s">
        <v>94</v>
      </c>
      <c r="D150" s="8" t="s">
        <v>53</v>
      </c>
      <c r="E150" s="18" t="s">
        <v>99</v>
      </c>
      <c r="F150" s="18">
        <v>240</v>
      </c>
      <c r="G150" s="97">
        <v>8807.7000000000007</v>
      </c>
      <c r="H150" s="97">
        <v>-344.6</v>
      </c>
      <c r="I150" s="97">
        <f>G150+H150</f>
        <v>8463.1</v>
      </c>
    </row>
    <row r="151" spans="1:11">
      <c r="A151" s="16" t="s">
        <v>23</v>
      </c>
      <c r="B151" s="38">
        <v>650</v>
      </c>
      <c r="C151" s="8" t="s">
        <v>94</v>
      </c>
      <c r="D151" s="8" t="s">
        <v>53</v>
      </c>
      <c r="E151" s="18" t="s">
        <v>99</v>
      </c>
      <c r="F151" s="18">
        <v>800</v>
      </c>
      <c r="G151" s="109">
        <f>G152</f>
        <v>12562.5</v>
      </c>
      <c r="H151" s="109">
        <f>H152</f>
        <v>1629.1</v>
      </c>
      <c r="I151" s="109">
        <f>I152</f>
        <v>14191.6</v>
      </c>
    </row>
    <row r="152" spans="1:11" ht="45">
      <c r="A152" s="16" t="s">
        <v>30</v>
      </c>
      <c r="B152" s="38">
        <v>650</v>
      </c>
      <c r="C152" s="8" t="s">
        <v>94</v>
      </c>
      <c r="D152" s="8" t="s">
        <v>53</v>
      </c>
      <c r="E152" s="18" t="s">
        <v>99</v>
      </c>
      <c r="F152" s="18">
        <v>810</v>
      </c>
      <c r="G152" s="97">
        <f>11655.2+907.3</f>
        <v>12562.5</v>
      </c>
      <c r="H152" s="97">
        <v>1629.1</v>
      </c>
      <c r="I152" s="97">
        <f>G152+H152</f>
        <v>14191.6</v>
      </c>
    </row>
    <row r="153" spans="1:11" ht="60">
      <c r="A153" s="82" t="s">
        <v>205</v>
      </c>
      <c r="B153" s="38">
        <v>650</v>
      </c>
      <c r="C153" s="8" t="s">
        <v>94</v>
      </c>
      <c r="D153" s="8" t="s">
        <v>53</v>
      </c>
      <c r="E153" s="18" t="s">
        <v>211</v>
      </c>
      <c r="F153" s="6">
        <v>0</v>
      </c>
      <c r="G153" s="97">
        <f t="shared" ref="G153:I154" si="19">G154</f>
        <v>1980</v>
      </c>
      <c r="H153" s="97">
        <f t="shared" si="19"/>
        <v>0</v>
      </c>
      <c r="I153" s="97">
        <f t="shared" si="19"/>
        <v>1980</v>
      </c>
    </row>
    <row r="154" spans="1:11" ht="45">
      <c r="A154" s="83" t="s">
        <v>196</v>
      </c>
      <c r="B154" s="38">
        <v>650</v>
      </c>
      <c r="C154" s="8" t="s">
        <v>94</v>
      </c>
      <c r="D154" s="8" t="s">
        <v>53</v>
      </c>
      <c r="E154" s="18" t="s">
        <v>211</v>
      </c>
      <c r="F154" s="18">
        <v>200</v>
      </c>
      <c r="G154" s="97">
        <f t="shared" si="19"/>
        <v>1980</v>
      </c>
      <c r="H154" s="97">
        <f t="shared" si="19"/>
        <v>0</v>
      </c>
      <c r="I154" s="97">
        <f t="shared" si="19"/>
        <v>1980</v>
      </c>
    </row>
    <row r="155" spans="1:11">
      <c r="A155" s="84" t="s">
        <v>210</v>
      </c>
      <c r="B155" s="38">
        <v>650</v>
      </c>
      <c r="C155" s="8" t="s">
        <v>94</v>
      </c>
      <c r="D155" s="8" t="s">
        <v>53</v>
      </c>
      <c r="E155" s="18" t="s">
        <v>211</v>
      </c>
      <c r="F155" s="18">
        <v>240</v>
      </c>
      <c r="G155" s="97">
        <v>1980</v>
      </c>
      <c r="H155" s="97"/>
      <c r="I155" s="97">
        <f>G155+H155</f>
        <v>1980</v>
      </c>
    </row>
    <row r="156" spans="1:11" ht="30">
      <c r="A156" s="16" t="s">
        <v>190</v>
      </c>
      <c r="B156" s="38">
        <v>650</v>
      </c>
      <c r="C156" s="8" t="s">
        <v>94</v>
      </c>
      <c r="D156" s="8" t="s">
        <v>53</v>
      </c>
      <c r="E156" s="18" t="s">
        <v>191</v>
      </c>
      <c r="F156" s="6">
        <v>0</v>
      </c>
      <c r="G156" s="109">
        <f>G157+G159</f>
        <v>50.1</v>
      </c>
      <c r="H156" s="109">
        <f>H157+H159</f>
        <v>0</v>
      </c>
      <c r="I156" s="109">
        <f>I157+I159</f>
        <v>50.1</v>
      </c>
    </row>
    <row r="157" spans="1:11" ht="30">
      <c r="A157" s="44" t="s">
        <v>18</v>
      </c>
      <c r="B157" s="38">
        <v>650</v>
      </c>
      <c r="C157" s="8" t="s">
        <v>94</v>
      </c>
      <c r="D157" s="8" t="s">
        <v>53</v>
      </c>
      <c r="E157" s="18" t="s">
        <v>191</v>
      </c>
      <c r="F157" s="32">
        <v>200</v>
      </c>
      <c r="G157" s="109">
        <f>G158</f>
        <v>49.9</v>
      </c>
      <c r="H157" s="109">
        <f>H158</f>
        <v>0</v>
      </c>
      <c r="I157" s="109">
        <f>I158</f>
        <v>49.9</v>
      </c>
    </row>
    <row r="158" spans="1:11" ht="30">
      <c r="A158" s="44" t="s">
        <v>19</v>
      </c>
      <c r="B158" s="38">
        <v>650</v>
      </c>
      <c r="C158" s="8" t="s">
        <v>94</v>
      </c>
      <c r="D158" s="8" t="s">
        <v>53</v>
      </c>
      <c r="E158" s="18" t="s">
        <v>191</v>
      </c>
      <c r="F158" s="32">
        <v>240</v>
      </c>
      <c r="G158" s="97">
        <v>49.9</v>
      </c>
      <c r="H158" s="97"/>
      <c r="I158" s="97">
        <f>G158+H158</f>
        <v>49.9</v>
      </c>
    </row>
    <row r="159" spans="1:11" ht="45">
      <c r="A159" s="44" t="s">
        <v>30</v>
      </c>
      <c r="B159" s="38">
        <v>650</v>
      </c>
      <c r="C159" s="8" t="s">
        <v>94</v>
      </c>
      <c r="D159" s="8" t="s">
        <v>53</v>
      </c>
      <c r="E159" s="18" t="s">
        <v>191</v>
      </c>
      <c r="F159" s="18">
        <v>800</v>
      </c>
      <c r="G159" s="109">
        <f>G160</f>
        <v>0.2</v>
      </c>
      <c r="H159" s="109">
        <f>H160</f>
        <v>0</v>
      </c>
      <c r="I159" s="109">
        <f>I160</f>
        <v>0.2</v>
      </c>
    </row>
    <row r="160" spans="1:11" ht="30">
      <c r="A160" s="16" t="s">
        <v>192</v>
      </c>
      <c r="B160" s="38">
        <v>650</v>
      </c>
      <c r="C160" s="8" t="s">
        <v>94</v>
      </c>
      <c r="D160" s="8" t="s">
        <v>53</v>
      </c>
      <c r="E160" s="18" t="s">
        <v>191</v>
      </c>
      <c r="F160" s="18">
        <v>810</v>
      </c>
      <c r="G160" s="97">
        <v>0.2</v>
      </c>
      <c r="H160" s="97"/>
      <c r="I160" s="97">
        <f>G160+H160</f>
        <v>0.2</v>
      </c>
    </row>
    <row r="161" spans="1:10" ht="30">
      <c r="A161" s="82" t="s">
        <v>204</v>
      </c>
      <c r="B161" s="38">
        <v>650</v>
      </c>
      <c r="C161" s="8" t="s">
        <v>94</v>
      </c>
      <c r="D161" s="8" t="s">
        <v>53</v>
      </c>
      <c r="E161" s="18" t="s">
        <v>208</v>
      </c>
      <c r="F161" s="6">
        <v>0</v>
      </c>
      <c r="G161" s="97">
        <f t="shared" ref="G161:I162" si="20">G162</f>
        <v>18</v>
      </c>
      <c r="H161" s="97">
        <f t="shared" si="20"/>
        <v>0</v>
      </c>
      <c r="I161" s="97">
        <f t="shared" si="20"/>
        <v>18</v>
      </c>
    </row>
    <row r="162" spans="1:10" ht="45">
      <c r="A162" s="83" t="s">
        <v>196</v>
      </c>
      <c r="B162" s="38">
        <v>650</v>
      </c>
      <c r="C162" s="8" t="s">
        <v>94</v>
      </c>
      <c r="D162" s="8" t="s">
        <v>53</v>
      </c>
      <c r="E162" s="18" t="s">
        <v>208</v>
      </c>
      <c r="F162" s="32">
        <v>200</v>
      </c>
      <c r="G162" s="97">
        <f t="shared" si="20"/>
        <v>18</v>
      </c>
      <c r="H162" s="97">
        <f t="shared" si="20"/>
        <v>0</v>
      </c>
      <c r="I162" s="97">
        <f t="shared" si="20"/>
        <v>18</v>
      </c>
    </row>
    <row r="163" spans="1:10">
      <c r="A163" s="84" t="s">
        <v>212</v>
      </c>
      <c r="B163" s="38">
        <v>650</v>
      </c>
      <c r="C163" s="8" t="s">
        <v>94</v>
      </c>
      <c r="D163" s="8" t="s">
        <v>53</v>
      </c>
      <c r="E163" s="18" t="s">
        <v>208</v>
      </c>
      <c r="F163" s="32">
        <v>240</v>
      </c>
      <c r="G163" s="97">
        <v>18</v>
      </c>
      <c r="H163" s="97"/>
      <c r="I163" s="97">
        <f>G163+H163</f>
        <v>18</v>
      </c>
    </row>
    <row r="164" spans="1:10" ht="105">
      <c r="A164" s="82" t="s">
        <v>193</v>
      </c>
      <c r="B164" s="38">
        <v>650</v>
      </c>
      <c r="C164" s="8" t="s">
        <v>94</v>
      </c>
      <c r="D164" s="8" t="s">
        <v>53</v>
      </c>
      <c r="E164" s="18" t="s">
        <v>242</v>
      </c>
      <c r="F164" s="6">
        <v>0</v>
      </c>
      <c r="G164" s="109">
        <f t="shared" ref="G164:I165" si="21">G165</f>
        <v>15.5</v>
      </c>
      <c r="H164" s="109">
        <f t="shared" si="21"/>
        <v>0</v>
      </c>
      <c r="I164" s="109">
        <f t="shared" si="21"/>
        <v>15.5</v>
      </c>
    </row>
    <row r="165" spans="1:10" ht="45">
      <c r="A165" s="83" t="s">
        <v>30</v>
      </c>
      <c r="B165" s="38">
        <v>650</v>
      </c>
      <c r="C165" s="8" t="s">
        <v>94</v>
      </c>
      <c r="D165" s="8" t="s">
        <v>53</v>
      </c>
      <c r="E165" s="18" t="s">
        <v>242</v>
      </c>
      <c r="F165" s="18">
        <v>800</v>
      </c>
      <c r="G165" s="109">
        <f t="shared" si="21"/>
        <v>15.5</v>
      </c>
      <c r="H165" s="109">
        <f t="shared" si="21"/>
        <v>0</v>
      </c>
      <c r="I165" s="109">
        <f t="shared" si="21"/>
        <v>15.5</v>
      </c>
    </row>
    <row r="166" spans="1:10" ht="30">
      <c r="A166" s="84" t="s">
        <v>192</v>
      </c>
      <c r="B166" s="38">
        <v>650</v>
      </c>
      <c r="C166" s="8" t="s">
        <v>94</v>
      </c>
      <c r="D166" s="8" t="s">
        <v>53</v>
      </c>
      <c r="E166" s="18" t="s">
        <v>242</v>
      </c>
      <c r="F166" s="18">
        <v>810</v>
      </c>
      <c r="G166" s="97">
        <v>15.5</v>
      </c>
      <c r="H166" s="97"/>
      <c r="I166" s="97">
        <f>G166+H166</f>
        <v>15.5</v>
      </c>
    </row>
    <row r="167" spans="1:10" ht="60">
      <c r="A167" s="122" t="s">
        <v>228</v>
      </c>
      <c r="B167" s="38">
        <v>650</v>
      </c>
      <c r="C167" s="8" t="s">
        <v>94</v>
      </c>
      <c r="D167" s="8" t="s">
        <v>53</v>
      </c>
      <c r="E167" s="18" t="s">
        <v>242</v>
      </c>
      <c r="F167" s="6">
        <v>0</v>
      </c>
      <c r="G167" s="97">
        <f t="shared" ref="G167:I168" si="22">G168</f>
        <v>0</v>
      </c>
      <c r="H167" s="97">
        <f t="shared" si="22"/>
        <v>130</v>
      </c>
      <c r="I167" s="97">
        <f t="shared" si="22"/>
        <v>130</v>
      </c>
    </row>
    <row r="168" spans="1:10" ht="45">
      <c r="A168" s="83" t="s">
        <v>30</v>
      </c>
      <c r="B168" s="38">
        <v>650</v>
      </c>
      <c r="C168" s="8" t="s">
        <v>94</v>
      </c>
      <c r="D168" s="8" t="s">
        <v>53</v>
      </c>
      <c r="E168" s="18" t="s">
        <v>242</v>
      </c>
      <c r="F168" s="18">
        <v>800</v>
      </c>
      <c r="G168" s="97">
        <f t="shared" si="22"/>
        <v>0</v>
      </c>
      <c r="H168" s="97">
        <f t="shared" si="22"/>
        <v>130</v>
      </c>
      <c r="I168" s="97">
        <f t="shared" si="22"/>
        <v>130</v>
      </c>
    </row>
    <row r="169" spans="1:10" ht="30">
      <c r="A169" s="84" t="s">
        <v>192</v>
      </c>
      <c r="B169" s="38">
        <v>650</v>
      </c>
      <c r="C169" s="8" t="s">
        <v>94</v>
      </c>
      <c r="D169" s="8" t="s">
        <v>53</v>
      </c>
      <c r="E169" s="18" t="s">
        <v>242</v>
      </c>
      <c r="F169" s="18">
        <v>810</v>
      </c>
      <c r="G169" s="97"/>
      <c r="H169" s="97">
        <v>130</v>
      </c>
      <c r="I169" s="97">
        <f>G169+H169</f>
        <v>130</v>
      </c>
    </row>
    <row r="170" spans="1:10" ht="30">
      <c r="A170" s="121" t="s">
        <v>229</v>
      </c>
      <c r="B170" s="38">
        <v>650</v>
      </c>
      <c r="C170" s="8" t="s">
        <v>94</v>
      </c>
      <c r="D170" s="8" t="s">
        <v>53</v>
      </c>
      <c r="E170" s="18" t="s">
        <v>241</v>
      </c>
      <c r="F170" s="6">
        <v>0</v>
      </c>
      <c r="G170" s="97">
        <f t="shared" ref="G170:I171" si="23">G171</f>
        <v>0</v>
      </c>
      <c r="H170" s="97">
        <f t="shared" si="23"/>
        <v>0.9</v>
      </c>
      <c r="I170" s="97">
        <f t="shared" si="23"/>
        <v>0.9</v>
      </c>
    </row>
    <row r="171" spans="1:10" ht="45">
      <c r="A171" s="83" t="s">
        <v>30</v>
      </c>
      <c r="B171" s="38">
        <v>650</v>
      </c>
      <c r="C171" s="8" t="s">
        <v>94</v>
      </c>
      <c r="D171" s="8" t="s">
        <v>53</v>
      </c>
      <c r="E171" s="18" t="s">
        <v>241</v>
      </c>
      <c r="F171" s="18">
        <v>800</v>
      </c>
      <c r="G171" s="97">
        <f t="shared" si="23"/>
        <v>0</v>
      </c>
      <c r="H171" s="97">
        <f t="shared" si="23"/>
        <v>0.9</v>
      </c>
      <c r="I171" s="97">
        <f t="shared" si="23"/>
        <v>0.9</v>
      </c>
    </row>
    <row r="172" spans="1:10" ht="45">
      <c r="A172" s="121" t="s">
        <v>206</v>
      </c>
      <c r="B172" s="38">
        <v>650</v>
      </c>
      <c r="C172" s="8" t="s">
        <v>94</v>
      </c>
      <c r="D172" s="8" t="s">
        <v>53</v>
      </c>
      <c r="E172" s="18" t="s">
        <v>241</v>
      </c>
      <c r="F172" s="18">
        <v>810</v>
      </c>
      <c r="G172" s="97"/>
      <c r="H172" s="97">
        <v>0.9</v>
      </c>
      <c r="I172" s="97">
        <f>G172+H172</f>
        <v>0.9</v>
      </c>
    </row>
    <row r="173" spans="1:10">
      <c r="A173" s="13" t="s">
        <v>101</v>
      </c>
      <c r="B173" s="38">
        <v>650</v>
      </c>
      <c r="C173" s="8" t="s">
        <v>94</v>
      </c>
      <c r="D173" s="8" t="s">
        <v>73</v>
      </c>
      <c r="E173" s="24" t="s">
        <v>119</v>
      </c>
      <c r="F173" s="6">
        <v>0</v>
      </c>
      <c r="G173" s="109">
        <f>G186+G181+G177+G174</f>
        <v>9284.9</v>
      </c>
      <c r="H173" s="109">
        <f>H186+H181+H177+H174</f>
        <v>-809</v>
      </c>
      <c r="I173" s="109">
        <f>I186+I181+I177+I174</f>
        <v>8475.9000000000015</v>
      </c>
      <c r="J173" s="129"/>
    </row>
    <row r="174" spans="1:10" ht="30">
      <c r="A174" s="82" t="s">
        <v>199</v>
      </c>
      <c r="B174" s="38">
        <v>650</v>
      </c>
      <c r="C174" s="36" t="s">
        <v>94</v>
      </c>
      <c r="D174" s="36" t="s">
        <v>73</v>
      </c>
      <c r="E174" s="8" t="s">
        <v>214</v>
      </c>
      <c r="F174" s="6">
        <v>0</v>
      </c>
      <c r="G174" s="104">
        <f t="shared" ref="G174:I175" si="24">G175</f>
        <v>100</v>
      </c>
      <c r="H174" s="104">
        <f t="shared" si="24"/>
        <v>0</v>
      </c>
      <c r="I174" s="104">
        <f t="shared" si="24"/>
        <v>100</v>
      </c>
    </row>
    <row r="175" spans="1:10" ht="45">
      <c r="A175" s="83" t="s">
        <v>200</v>
      </c>
      <c r="B175" s="38">
        <v>650</v>
      </c>
      <c r="C175" s="36" t="s">
        <v>94</v>
      </c>
      <c r="D175" s="36" t="s">
        <v>73</v>
      </c>
      <c r="E175" s="8" t="s">
        <v>214</v>
      </c>
      <c r="F175" s="6">
        <v>100</v>
      </c>
      <c r="G175" s="104">
        <f t="shared" si="24"/>
        <v>100</v>
      </c>
      <c r="H175" s="104">
        <f t="shared" si="24"/>
        <v>0</v>
      </c>
      <c r="I175" s="104">
        <f t="shared" si="24"/>
        <v>100</v>
      </c>
    </row>
    <row r="176" spans="1:10">
      <c r="A176" s="25" t="s">
        <v>213</v>
      </c>
      <c r="B176" s="38">
        <v>650</v>
      </c>
      <c r="C176" s="36" t="s">
        <v>94</v>
      </c>
      <c r="D176" s="36" t="s">
        <v>73</v>
      </c>
      <c r="E176" s="8" t="s">
        <v>214</v>
      </c>
      <c r="F176" s="6">
        <v>110</v>
      </c>
      <c r="G176" s="104">
        <v>100</v>
      </c>
      <c r="H176" s="104"/>
      <c r="I176" s="97">
        <f>G176+H176</f>
        <v>100</v>
      </c>
    </row>
    <row r="177" spans="1:10" ht="42.75">
      <c r="A177" s="58" t="s">
        <v>102</v>
      </c>
      <c r="B177" s="40">
        <v>650</v>
      </c>
      <c r="C177" s="40" t="s">
        <v>94</v>
      </c>
      <c r="D177" s="40" t="s">
        <v>73</v>
      </c>
      <c r="E177" s="59" t="s">
        <v>126</v>
      </c>
      <c r="F177" s="12">
        <v>0</v>
      </c>
      <c r="G177" s="106">
        <f>G178</f>
        <v>100</v>
      </c>
      <c r="H177" s="106">
        <f>H178</f>
        <v>-100</v>
      </c>
      <c r="I177" s="106">
        <f>I178</f>
        <v>0</v>
      </c>
      <c r="J177" s="120"/>
    </row>
    <row r="178" spans="1:10" ht="30">
      <c r="A178" s="13" t="s">
        <v>137</v>
      </c>
      <c r="B178" s="38">
        <v>650</v>
      </c>
      <c r="C178" s="36" t="s">
        <v>94</v>
      </c>
      <c r="D178" s="36" t="s">
        <v>73</v>
      </c>
      <c r="E178" s="17" t="s">
        <v>133</v>
      </c>
      <c r="F178" s="6">
        <v>0</v>
      </c>
      <c r="G178" s="97">
        <f t="shared" ref="G178:I179" si="25">G179</f>
        <v>100</v>
      </c>
      <c r="H178" s="97">
        <f t="shared" si="25"/>
        <v>-100</v>
      </c>
      <c r="I178" s="97">
        <f t="shared" si="25"/>
        <v>0</v>
      </c>
      <c r="J178" s="120"/>
    </row>
    <row r="179" spans="1:10" ht="30">
      <c r="A179" s="13" t="s">
        <v>18</v>
      </c>
      <c r="B179" s="38">
        <v>650</v>
      </c>
      <c r="C179" s="36" t="s">
        <v>94</v>
      </c>
      <c r="D179" s="36" t="s">
        <v>73</v>
      </c>
      <c r="E179" s="17" t="s">
        <v>133</v>
      </c>
      <c r="F179" s="32">
        <v>200</v>
      </c>
      <c r="G179" s="97">
        <f t="shared" si="25"/>
        <v>100</v>
      </c>
      <c r="H179" s="97">
        <f t="shared" si="25"/>
        <v>-100</v>
      </c>
      <c r="I179" s="97">
        <f t="shared" si="25"/>
        <v>0</v>
      </c>
      <c r="J179" s="120"/>
    </row>
    <row r="180" spans="1:10" ht="30">
      <c r="A180" s="13" t="s">
        <v>19</v>
      </c>
      <c r="B180" s="38">
        <v>650</v>
      </c>
      <c r="C180" s="36" t="s">
        <v>94</v>
      </c>
      <c r="D180" s="36" t="s">
        <v>73</v>
      </c>
      <c r="E180" s="17" t="s">
        <v>133</v>
      </c>
      <c r="F180" s="32">
        <v>240</v>
      </c>
      <c r="G180" s="97">
        <v>100</v>
      </c>
      <c r="H180" s="97">
        <v>-100</v>
      </c>
      <c r="I180" s="97">
        <f>G180+H180</f>
        <v>0</v>
      </c>
      <c r="J180" s="120"/>
    </row>
    <row r="181" spans="1:10" ht="42.75">
      <c r="A181" s="58" t="s">
        <v>47</v>
      </c>
      <c r="B181" s="40">
        <v>650</v>
      </c>
      <c r="C181" s="40" t="s">
        <v>94</v>
      </c>
      <c r="D181" s="40" t="s">
        <v>73</v>
      </c>
      <c r="E181" s="59" t="s">
        <v>128</v>
      </c>
      <c r="F181" s="12">
        <v>0</v>
      </c>
      <c r="G181" s="106">
        <f t="shared" ref="G181:I184" si="26">G182</f>
        <v>120</v>
      </c>
      <c r="H181" s="106">
        <f t="shared" si="26"/>
        <v>0</v>
      </c>
      <c r="I181" s="106">
        <f t="shared" si="26"/>
        <v>120</v>
      </c>
    </row>
    <row r="182" spans="1:10" ht="30">
      <c r="A182" s="37" t="s">
        <v>48</v>
      </c>
      <c r="B182" s="38">
        <v>650</v>
      </c>
      <c r="C182" s="36" t="s">
        <v>94</v>
      </c>
      <c r="D182" s="36" t="s">
        <v>73</v>
      </c>
      <c r="E182" s="17" t="s">
        <v>129</v>
      </c>
      <c r="F182" s="6">
        <v>0</v>
      </c>
      <c r="G182" s="104">
        <f t="shared" si="26"/>
        <v>120</v>
      </c>
      <c r="H182" s="104">
        <f t="shared" si="26"/>
        <v>0</v>
      </c>
      <c r="I182" s="104">
        <f t="shared" si="26"/>
        <v>120</v>
      </c>
    </row>
    <row r="183" spans="1:10" ht="30">
      <c r="A183" s="13" t="s">
        <v>137</v>
      </c>
      <c r="B183" s="38">
        <v>650</v>
      </c>
      <c r="C183" s="36" t="s">
        <v>94</v>
      </c>
      <c r="D183" s="36" t="s">
        <v>73</v>
      </c>
      <c r="E183" s="17" t="s">
        <v>125</v>
      </c>
      <c r="F183" s="6">
        <v>0</v>
      </c>
      <c r="G183" s="104">
        <f t="shared" si="26"/>
        <v>120</v>
      </c>
      <c r="H183" s="104">
        <f t="shared" si="26"/>
        <v>0</v>
      </c>
      <c r="I183" s="104">
        <f t="shared" si="26"/>
        <v>120</v>
      </c>
    </row>
    <row r="184" spans="1:10" ht="30">
      <c r="A184" s="13" t="s">
        <v>18</v>
      </c>
      <c r="B184" s="38">
        <v>650</v>
      </c>
      <c r="C184" s="36" t="s">
        <v>94</v>
      </c>
      <c r="D184" s="36" t="s">
        <v>73</v>
      </c>
      <c r="E184" s="17" t="s">
        <v>125</v>
      </c>
      <c r="F184" s="32">
        <v>200</v>
      </c>
      <c r="G184" s="104">
        <f t="shared" si="26"/>
        <v>120</v>
      </c>
      <c r="H184" s="104">
        <f t="shared" si="26"/>
        <v>0</v>
      </c>
      <c r="I184" s="104">
        <f t="shared" si="26"/>
        <v>120</v>
      </c>
    </row>
    <row r="185" spans="1:10" ht="30">
      <c r="A185" s="13" t="s">
        <v>19</v>
      </c>
      <c r="B185" s="38">
        <v>650</v>
      </c>
      <c r="C185" s="36" t="s">
        <v>94</v>
      </c>
      <c r="D185" s="36" t="s">
        <v>73</v>
      </c>
      <c r="E185" s="17" t="s">
        <v>125</v>
      </c>
      <c r="F185" s="32">
        <v>240</v>
      </c>
      <c r="G185" s="97">
        <v>120</v>
      </c>
      <c r="H185" s="97"/>
      <c r="I185" s="97">
        <f>G185+H185</f>
        <v>120</v>
      </c>
    </row>
    <row r="186" spans="1:10" ht="42.75">
      <c r="A186" s="42" t="s">
        <v>9</v>
      </c>
      <c r="B186" s="40">
        <v>650</v>
      </c>
      <c r="C186" s="35" t="s">
        <v>94</v>
      </c>
      <c r="D186" s="35" t="s">
        <v>73</v>
      </c>
      <c r="E186" s="12" t="s">
        <v>33</v>
      </c>
      <c r="F186" s="12">
        <v>0</v>
      </c>
      <c r="G186" s="106">
        <f>G187+G191+G195+G199+G203</f>
        <v>8964.9</v>
      </c>
      <c r="H186" s="106">
        <f>H187+H191+H195+H199+H203</f>
        <v>-709</v>
      </c>
      <c r="I186" s="106">
        <f>I187+I191+I195+I199+I203</f>
        <v>8255.9000000000015</v>
      </c>
    </row>
    <row r="187" spans="1:10" ht="45">
      <c r="A187" s="14" t="s">
        <v>144</v>
      </c>
      <c r="B187" s="47">
        <v>650</v>
      </c>
      <c r="C187" s="54" t="s">
        <v>94</v>
      </c>
      <c r="D187" s="54" t="s">
        <v>73</v>
      </c>
      <c r="E187" s="24" t="s">
        <v>34</v>
      </c>
      <c r="F187" s="24">
        <v>0</v>
      </c>
      <c r="G187" s="105">
        <f t="shared" ref="G187:I189" si="27">G188</f>
        <v>3200</v>
      </c>
      <c r="H187" s="105">
        <f t="shared" si="27"/>
        <v>0</v>
      </c>
      <c r="I187" s="105">
        <f t="shared" si="27"/>
        <v>3200</v>
      </c>
    </row>
    <row r="188" spans="1:10" ht="45">
      <c r="A188" s="13" t="s">
        <v>36</v>
      </c>
      <c r="B188" s="38">
        <v>650</v>
      </c>
      <c r="C188" s="36" t="s">
        <v>94</v>
      </c>
      <c r="D188" s="36" t="s">
        <v>73</v>
      </c>
      <c r="E188" s="6" t="s">
        <v>35</v>
      </c>
      <c r="F188" s="6">
        <v>0</v>
      </c>
      <c r="G188" s="104">
        <f t="shared" si="27"/>
        <v>3200</v>
      </c>
      <c r="H188" s="104">
        <f t="shared" si="27"/>
        <v>0</v>
      </c>
      <c r="I188" s="104">
        <f t="shared" si="27"/>
        <v>3200</v>
      </c>
    </row>
    <row r="189" spans="1:10" ht="30">
      <c r="A189" s="13" t="s">
        <v>18</v>
      </c>
      <c r="B189" s="38">
        <v>650</v>
      </c>
      <c r="C189" s="36" t="s">
        <v>94</v>
      </c>
      <c r="D189" s="36" t="s">
        <v>73</v>
      </c>
      <c r="E189" s="6" t="s">
        <v>35</v>
      </c>
      <c r="F189" s="32">
        <v>200</v>
      </c>
      <c r="G189" s="104">
        <f t="shared" si="27"/>
        <v>3200</v>
      </c>
      <c r="H189" s="104">
        <f t="shared" si="27"/>
        <v>0</v>
      </c>
      <c r="I189" s="104">
        <f t="shared" si="27"/>
        <v>3200</v>
      </c>
    </row>
    <row r="190" spans="1:10" ht="30">
      <c r="A190" s="13" t="s">
        <v>19</v>
      </c>
      <c r="B190" s="38">
        <v>650</v>
      </c>
      <c r="C190" s="36" t="s">
        <v>94</v>
      </c>
      <c r="D190" s="36" t="s">
        <v>73</v>
      </c>
      <c r="E190" s="6" t="s">
        <v>35</v>
      </c>
      <c r="F190" s="32">
        <v>240</v>
      </c>
      <c r="G190" s="97">
        <v>3200</v>
      </c>
      <c r="H190" s="97"/>
      <c r="I190" s="97">
        <v>3200</v>
      </c>
    </row>
    <row r="191" spans="1:10" ht="30">
      <c r="A191" s="14" t="s">
        <v>145</v>
      </c>
      <c r="B191" s="47">
        <v>650</v>
      </c>
      <c r="C191" s="54" t="s">
        <v>94</v>
      </c>
      <c r="D191" s="54" t="s">
        <v>73</v>
      </c>
      <c r="E191" s="24" t="s">
        <v>37</v>
      </c>
      <c r="F191" s="24">
        <v>0</v>
      </c>
      <c r="G191" s="110">
        <f t="shared" ref="G191:I193" si="28">G192</f>
        <v>300</v>
      </c>
      <c r="H191" s="110">
        <f t="shared" si="28"/>
        <v>98.3</v>
      </c>
      <c r="I191" s="110">
        <f t="shared" si="28"/>
        <v>398.3</v>
      </c>
    </row>
    <row r="192" spans="1:10" ht="45">
      <c r="A192" s="13" t="s">
        <v>36</v>
      </c>
      <c r="B192" s="38">
        <v>650</v>
      </c>
      <c r="C192" s="36" t="s">
        <v>94</v>
      </c>
      <c r="D192" s="36" t="s">
        <v>73</v>
      </c>
      <c r="E192" s="6" t="s">
        <v>38</v>
      </c>
      <c r="F192" s="6">
        <v>0</v>
      </c>
      <c r="G192" s="97">
        <f t="shared" si="28"/>
        <v>300</v>
      </c>
      <c r="H192" s="97">
        <f t="shared" si="28"/>
        <v>98.3</v>
      </c>
      <c r="I192" s="97">
        <f t="shared" si="28"/>
        <v>398.3</v>
      </c>
    </row>
    <row r="193" spans="1:10" ht="30">
      <c r="A193" s="13" t="s">
        <v>18</v>
      </c>
      <c r="B193" s="38">
        <v>650</v>
      </c>
      <c r="C193" s="36" t="s">
        <v>94</v>
      </c>
      <c r="D193" s="36" t="s">
        <v>73</v>
      </c>
      <c r="E193" s="6" t="s">
        <v>38</v>
      </c>
      <c r="F193" s="32">
        <v>200</v>
      </c>
      <c r="G193" s="97">
        <f t="shared" si="28"/>
        <v>300</v>
      </c>
      <c r="H193" s="97">
        <f t="shared" si="28"/>
        <v>98.3</v>
      </c>
      <c r="I193" s="97">
        <f t="shared" si="28"/>
        <v>398.3</v>
      </c>
    </row>
    <row r="194" spans="1:10" ht="30">
      <c r="A194" s="13" t="s">
        <v>19</v>
      </c>
      <c r="B194" s="38">
        <v>650</v>
      </c>
      <c r="C194" s="36" t="s">
        <v>94</v>
      </c>
      <c r="D194" s="36" t="s">
        <v>73</v>
      </c>
      <c r="E194" s="6" t="s">
        <v>38</v>
      </c>
      <c r="F194" s="32">
        <v>240</v>
      </c>
      <c r="G194" s="97">
        <v>300</v>
      </c>
      <c r="H194" s="97">
        <v>98.3</v>
      </c>
      <c r="I194" s="97">
        <f>G194+H194</f>
        <v>398.3</v>
      </c>
    </row>
    <row r="195" spans="1:10" ht="45">
      <c r="A195" s="14" t="s">
        <v>146</v>
      </c>
      <c r="B195" s="47">
        <v>650</v>
      </c>
      <c r="C195" s="54" t="s">
        <v>94</v>
      </c>
      <c r="D195" s="54" t="s">
        <v>73</v>
      </c>
      <c r="E195" s="24" t="s">
        <v>39</v>
      </c>
      <c r="F195" s="24">
        <v>0</v>
      </c>
      <c r="G195" s="110">
        <f t="shared" ref="G195:I197" si="29">G196</f>
        <v>100</v>
      </c>
      <c r="H195" s="110">
        <f t="shared" si="29"/>
        <v>5.3</v>
      </c>
      <c r="I195" s="110">
        <f t="shared" si="29"/>
        <v>105.3</v>
      </c>
    </row>
    <row r="196" spans="1:10" ht="45">
      <c r="A196" s="13" t="s">
        <v>36</v>
      </c>
      <c r="B196" s="38">
        <v>650</v>
      </c>
      <c r="C196" s="36" t="s">
        <v>94</v>
      </c>
      <c r="D196" s="36" t="s">
        <v>73</v>
      </c>
      <c r="E196" s="6" t="s">
        <v>40</v>
      </c>
      <c r="F196" s="6">
        <v>0</v>
      </c>
      <c r="G196" s="104">
        <f t="shared" si="29"/>
        <v>100</v>
      </c>
      <c r="H196" s="104">
        <f t="shared" si="29"/>
        <v>5.3</v>
      </c>
      <c r="I196" s="104">
        <f t="shared" si="29"/>
        <v>105.3</v>
      </c>
    </row>
    <row r="197" spans="1:10" ht="30">
      <c r="A197" s="13" t="s">
        <v>18</v>
      </c>
      <c r="B197" s="38">
        <v>650</v>
      </c>
      <c r="C197" s="36" t="s">
        <v>94</v>
      </c>
      <c r="D197" s="36" t="s">
        <v>73</v>
      </c>
      <c r="E197" s="6" t="s">
        <v>40</v>
      </c>
      <c r="F197" s="32">
        <v>200</v>
      </c>
      <c r="G197" s="97">
        <f t="shared" si="29"/>
        <v>100</v>
      </c>
      <c r="H197" s="97">
        <f t="shared" si="29"/>
        <v>5.3</v>
      </c>
      <c r="I197" s="97">
        <f t="shared" si="29"/>
        <v>105.3</v>
      </c>
    </row>
    <row r="198" spans="1:10" ht="30">
      <c r="A198" s="13" t="s">
        <v>19</v>
      </c>
      <c r="B198" s="38">
        <v>650</v>
      </c>
      <c r="C198" s="36" t="s">
        <v>94</v>
      </c>
      <c r="D198" s="36" t="s">
        <v>73</v>
      </c>
      <c r="E198" s="6" t="s">
        <v>40</v>
      </c>
      <c r="F198" s="32">
        <v>240</v>
      </c>
      <c r="G198" s="97">
        <v>100</v>
      </c>
      <c r="H198" s="97">
        <v>5.3</v>
      </c>
      <c r="I198" s="97">
        <f>G198+H198</f>
        <v>105.3</v>
      </c>
    </row>
    <row r="199" spans="1:10" ht="45">
      <c r="A199" s="14" t="s">
        <v>147</v>
      </c>
      <c r="B199" s="47">
        <v>650</v>
      </c>
      <c r="C199" s="54" t="s">
        <v>94</v>
      </c>
      <c r="D199" s="54" t="s">
        <v>73</v>
      </c>
      <c r="E199" s="24" t="s">
        <v>41</v>
      </c>
      <c r="F199" s="24">
        <v>0</v>
      </c>
      <c r="G199" s="105">
        <f t="shared" ref="G199:I201" si="30">G200</f>
        <v>2258</v>
      </c>
      <c r="H199" s="105">
        <f t="shared" si="30"/>
        <v>-1084</v>
      </c>
      <c r="I199" s="105">
        <f t="shared" si="30"/>
        <v>1174</v>
      </c>
    </row>
    <row r="200" spans="1:10" ht="45">
      <c r="A200" s="13" t="s">
        <v>36</v>
      </c>
      <c r="B200" s="38">
        <v>650</v>
      </c>
      <c r="C200" s="36" t="s">
        <v>94</v>
      </c>
      <c r="D200" s="36" t="s">
        <v>73</v>
      </c>
      <c r="E200" s="6" t="s">
        <v>42</v>
      </c>
      <c r="F200" s="6">
        <v>0</v>
      </c>
      <c r="G200" s="104">
        <f t="shared" si="30"/>
        <v>2258</v>
      </c>
      <c r="H200" s="104">
        <f t="shared" si="30"/>
        <v>-1084</v>
      </c>
      <c r="I200" s="104">
        <f t="shared" si="30"/>
        <v>1174</v>
      </c>
    </row>
    <row r="201" spans="1:10" ht="30">
      <c r="A201" s="13" t="s">
        <v>18</v>
      </c>
      <c r="B201" s="38">
        <v>650</v>
      </c>
      <c r="C201" s="36" t="s">
        <v>94</v>
      </c>
      <c r="D201" s="36" t="s">
        <v>73</v>
      </c>
      <c r="E201" s="6" t="s">
        <v>42</v>
      </c>
      <c r="F201" s="32">
        <v>200</v>
      </c>
      <c r="G201" s="104">
        <f t="shared" si="30"/>
        <v>2258</v>
      </c>
      <c r="H201" s="104">
        <f t="shared" si="30"/>
        <v>-1084</v>
      </c>
      <c r="I201" s="104">
        <f t="shared" si="30"/>
        <v>1174</v>
      </c>
    </row>
    <row r="202" spans="1:10" ht="30">
      <c r="A202" s="13" t="s">
        <v>19</v>
      </c>
      <c r="B202" s="38">
        <v>650</v>
      </c>
      <c r="C202" s="36" t="s">
        <v>94</v>
      </c>
      <c r="D202" s="36" t="s">
        <v>73</v>
      </c>
      <c r="E202" s="6" t="s">
        <v>42</v>
      </c>
      <c r="F202" s="32">
        <v>240</v>
      </c>
      <c r="G202" s="97">
        <v>2258</v>
      </c>
      <c r="H202" s="97">
        <v>-1084</v>
      </c>
      <c r="I202" s="97">
        <f>G202+H202</f>
        <v>1174</v>
      </c>
    </row>
    <row r="203" spans="1:10" ht="45">
      <c r="A203" s="14" t="s">
        <v>148</v>
      </c>
      <c r="B203" s="47">
        <v>650</v>
      </c>
      <c r="C203" s="54" t="s">
        <v>94</v>
      </c>
      <c r="D203" s="54" t="s">
        <v>73</v>
      </c>
      <c r="E203" s="24" t="s">
        <v>43</v>
      </c>
      <c r="F203" s="24">
        <v>0</v>
      </c>
      <c r="G203" s="105">
        <f t="shared" ref="G203:I205" si="31">G204</f>
        <v>3106.9</v>
      </c>
      <c r="H203" s="105">
        <f t="shared" si="31"/>
        <v>271.39999999999998</v>
      </c>
      <c r="I203" s="105">
        <f t="shared" si="31"/>
        <v>3378.3</v>
      </c>
    </row>
    <row r="204" spans="1:10" ht="45">
      <c r="A204" s="13" t="s">
        <v>36</v>
      </c>
      <c r="B204" s="38">
        <v>650</v>
      </c>
      <c r="C204" s="36" t="s">
        <v>94</v>
      </c>
      <c r="D204" s="36" t="s">
        <v>73</v>
      </c>
      <c r="E204" s="6" t="s">
        <v>44</v>
      </c>
      <c r="F204" s="6">
        <v>0</v>
      </c>
      <c r="G204" s="104">
        <f t="shared" si="31"/>
        <v>3106.9</v>
      </c>
      <c r="H204" s="104">
        <f t="shared" si="31"/>
        <v>271.39999999999998</v>
      </c>
      <c r="I204" s="104">
        <f t="shared" si="31"/>
        <v>3378.3</v>
      </c>
    </row>
    <row r="205" spans="1:10" ht="30">
      <c r="A205" s="13" t="s">
        <v>18</v>
      </c>
      <c r="B205" s="38">
        <v>650</v>
      </c>
      <c r="C205" s="36" t="s">
        <v>94</v>
      </c>
      <c r="D205" s="36" t="s">
        <v>73</v>
      </c>
      <c r="E205" s="6" t="s">
        <v>44</v>
      </c>
      <c r="F205" s="32">
        <v>200</v>
      </c>
      <c r="G205" s="104">
        <f t="shared" si="31"/>
        <v>3106.9</v>
      </c>
      <c r="H205" s="104">
        <f t="shared" si="31"/>
        <v>271.39999999999998</v>
      </c>
      <c r="I205" s="104">
        <f t="shared" si="31"/>
        <v>3378.3</v>
      </c>
    </row>
    <row r="206" spans="1:10" ht="30">
      <c r="A206" s="13" t="s">
        <v>19</v>
      </c>
      <c r="B206" s="38">
        <v>650</v>
      </c>
      <c r="C206" s="36" t="s">
        <v>94</v>
      </c>
      <c r="D206" s="36" t="s">
        <v>73</v>
      </c>
      <c r="E206" s="6" t="s">
        <v>44</v>
      </c>
      <c r="F206" s="32">
        <v>240</v>
      </c>
      <c r="G206" s="97">
        <v>3106.9</v>
      </c>
      <c r="H206" s="97">
        <v>271.39999999999998</v>
      </c>
      <c r="I206" s="97">
        <f>G206+H206</f>
        <v>3378.3</v>
      </c>
      <c r="J206" s="129"/>
    </row>
    <row r="207" spans="1:10">
      <c r="A207" s="14" t="s">
        <v>103</v>
      </c>
      <c r="B207" s="47">
        <v>650</v>
      </c>
      <c r="C207" s="128" t="s">
        <v>81</v>
      </c>
      <c r="D207" s="128" t="s">
        <v>54</v>
      </c>
      <c r="E207" s="15" t="s">
        <v>119</v>
      </c>
      <c r="F207" s="24">
        <v>0</v>
      </c>
      <c r="G207" s="105">
        <f>G208</f>
        <v>6734.7000000000007</v>
      </c>
      <c r="H207" s="105">
        <f>H208</f>
        <v>-16.000000000000014</v>
      </c>
      <c r="I207" s="105">
        <f>I208</f>
        <v>6718.7</v>
      </c>
      <c r="J207" s="129"/>
    </row>
    <row r="208" spans="1:10">
      <c r="A208" s="14" t="s">
        <v>138</v>
      </c>
      <c r="B208" s="47">
        <v>650</v>
      </c>
      <c r="C208" s="128" t="s">
        <v>81</v>
      </c>
      <c r="D208" s="54" t="s">
        <v>52</v>
      </c>
      <c r="E208" s="15" t="s">
        <v>119</v>
      </c>
      <c r="F208" s="24">
        <v>0</v>
      </c>
      <c r="G208" s="105">
        <f>G209+G214</f>
        <v>6734.7000000000007</v>
      </c>
      <c r="H208" s="105">
        <f>H209+H214</f>
        <v>-16.000000000000014</v>
      </c>
      <c r="I208" s="105">
        <f>I209+I214</f>
        <v>6718.7</v>
      </c>
      <c r="J208" s="129"/>
    </row>
    <row r="209" spans="1:10" ht="42.75">
      <c r="A209" s="48" t="s">
        <v>13</v>
      </c>
      <c r="B209" s="40">
        <v>650</v>
      </c>
      <c r="C209" s="35" t="s">
        <v>81</v>
      </c>
      <c r="D209" s="35" t="s">
        <v>52</v>
      </c>
      <c r="E209" s="60" t="s">
        <v>107</v>
      </c>
      <c r="F209" s="61">
        <v>0</v>
      </c>
      <c r="G209" s="94">
        <f>G210</f>
        <v>10</v>
      </c>
      <c r="H209" s="94">
        <f>H210</f>
        <v>0</v>
      </c>
      <c r="I209" s="94">
        <f>I210</f>
        <v>10</v>
      </c>
      <c r="J209" s="129"/>
    </row>
    <row r="210" spans="1:10">
      <c r="A210" s="50" t="s">
        <v>14</v>
      </c>
      <c r="B210" s="38">
        <v>650</v>
      </c>
      <c r="C210" s="38" t="s">
        <v>81</v>
      </c>
      <c r="D210" s="38" t="s">
        <v>52</v>
      </c>
      <c r="E210" s="17" t="s">
        <v>108</v>
      </c>
      <c r="F210" s="6">
        <v>0</v>
      </c>
      <c r="G210" s="95">
        <f>G212</f>
        <v>10</v>
      </c>
      <c r="H210" s="95">
        <f>H212</f>
        <v>0</v>
      </c>
      <c r="I210" s="95">
        <f>I212</f>
        <v>10</v>
      </c>
      <c r="J210" s="129"/>
    </row>
    <row r="211" spans="1:10" ht="30">
      <c r="A211" s="13" t="s">
        <v>137</v>
      </c>
      <c r="B211" s="38">
        <v>650</v>
      </c>
      <c r="C211" s="38" t="s">
        <v>81</v>
      </c>
      <c r="D211" s="38" t="s">
        <v>52</v>
      </c>
      <c r="E211" s="17" t="s">
        <v>136</v>
      </c>
      <c r="F211" s="6">
        <v>0</v>
      </c>
      <c r="G211" s="95">
        <f t="shared" ref="G211:I212" si="32">G212</f>
        <v>10</v>
      </c>
      <c r="H211" s="95">
        <f t="shared" si="32"/>
        <v>0</v>
      </c>
      <c r="I211" s="95">
        <f t="shared" si="32"/>
        <v>10</v>
      </c>
      <c r="J211" s="129"/>
    </row>
    <row r="212" spans="1:10" ht="30">
      <c r="A212" s="50" t="s">
        <v>18</v>
      </c>
      <c r="B212" s="38">
        <v>650</v>
      </c>
      <c r="C212" s="38" t="s">
        <v>81</v>
      </c>
      <c r="D212" s="38" t="s">
        <v>52</v>
      </c>
      <c r="E212" s="17" t="s">
        <v>136</v>
      </c>
      <c r="F212" s="32">
        <v>200</v>
      </c>
      <c r="G212" s="95">
        <f t="shared" si="32"/>
        <v>10</v>
      </c>
      <c r="H212" s="95">
        <f t="shared" si="32"/>
        <v>0</v>
      </c>
      <c r="I212" s="95">
        <f t="shared" si="32"/>
        <v>10</v>
      </c>
      <c r="J212" s="129"/>
    </row>
    <row r="213" spans="1:10" ht="30">
      <c r="A213" s="50" t="s">
        <v>19</v>
      </c>
      <c r="B213" s="38">
        <v>650</v>
      </c>
      <c r="C213" s="38" t="s">
        <v>81</v>
      </c>
      <c r="D213" s="38" t="s">
        <v>52</v>
      </c>
      <c r="E213" s="17" t="s">
        <v>136</v>
      </c>
      <c r="F213" s="32">
        <v>240</v>
      </c>
      <c r="G213" s="97">
        <v>10</v>
      </c>
      <c r="H213" s="97"/>
      <c r="I213" s="97">
        <f>G213+H213</f>
        <v>10</v>
      </c>
      <c r="J213" s="129"/>
    </row>
    <row r="214" spans="1:10" ht="42.75">
      <c r="A214" s="48" t="s">
        <v>12</v>
      </c>
      <c r="B214" s="40">
        <v>650</v>
      </c>
      <c r="C214" s="35" t="s">
        <v>81</v>
      </c>
      <c r="D214" s="35" t="s">
        <v>52</v>
      </c>
      <c r="E214" s="60" t="s">
        <v>46</v>
      </c>
      <c r="F214" s="12">
        <v>0</v>
      </c>
      <c r="G214" s="108">
        <f>G215+G219+G225</f>
        <v>6724.7000000000007</v>
      </c>
      <c r="H214" s="108">
        <f>H215+H219+H225</f>
        <v>-16.000000000000014</v>
      </c>
      <c r="I214" s="108">
        <f>I215+I219+I225</f>
        <v>6708.7</v>
      </c>
      <c r="J214" s="129"/>
    </row>
    <row r="215" spans="1:10" ht="30">
      <c r="A215" s="50" t="s">
        <v>149</v>
      </c>
      <c r="B215" s="38">
        <v>650</v>
      </c>
      <c r="C215" s="36" t="s">
        <v>81</v>
      </c>
      <c r="D215" s="36" t="s">
        <v>52</v>
      </c>
      <c r="E215" s="17" t="s">
        <v>124</v>
      </c>
      <c r="F215" s="6">
        <v>0</v>
      </c>
      <c r="G215" s="108">
        <f t="shared" ref="G215:I217" si="33">G216</f>
        <v>277.89999999999998</v>
      </c>
      <c r="H215" s="108">
        <f t="shared" si="33"/>
        <v>89.3</v>
      </c>
      <c r="I215" s="108">
        <f t="shared" si="33"/>
        <v>367.2</v>
      </c>
    </row>
    <row r="216" spans="1:10" ht="60">
      <c r="A216" s="23" t="s">
        <v>169</v>
      </c>
      <c r="B216" s="47">
        <v>650</v>
      </c>
      <c r="C216" s="5" t="s">
        <v>81</v>
      </c>
      <c r="D216" s="5" t="s">
        <v>52</v>
      </c>
      <c r="E216" s="15" t="s">
        <v>150</v>
      </c>
      <c r="F216" s="24">
        <v>0</v>
      </c>
      <c r="G216" s="99">
        <f t="shared" si="33"/>
        <v>277.89999999999998</v>
      </c>
      <c r="H216" s="99">
        <f t="shared" si="33"/>
        <v>89.3</v>
      </c>
      <c r="I216" s="99">
        <f t="shared" si="33"/>
        <v>367.2</v>
      </c>
    </row>
    <row r="217" spans="1:10" ht="30">
      <c r="A217" s="25" t="s">
        <v>22</v>
      </c>
      <c r="B217" s="38">
        <v>650</v>
      </c>
      <c r="C217" s="8" t="s">
        <v>81</v>
      </c>
      <c r="D217" s="8" t="s">
        <v>52</v>
      </c>
      <c r="E217" s="15" t="s">
        <v>150</v>
      </c>
      <c r="F217" s="18">
        <v>200</v>
      </c>
      <c r="G217" s="100">
        <f t="shared" si="33"/>
        <v>277.89999999999998</v>
      </c>
      <c r="H217" s="100">
        <f t="shared" si="33"/>
        <v>89.3</v>
      </c>
      <c r="I217" s="100">
        <f t="shared" si="33"/>
        <v>367.2</v>
      </c>
    </row>
    <row r="218" spans="1:10" ht="45">
      <c r="A218" s="25" t="s">
        <v>115</v>
      </c>
      <c r="B218" s="38">
        <v>650</v>
      </c>
      <c r="C218" s="8" t="s">
        <v>81</v>
      </c>
      <c r="D218" s="8" t="s">
        <v>52</v>
      </c>
      <c r="E218" s="15" t="s">
        <v>150</v>
      </c>
      <c r="F218" s="18">
        <v>240</v>
      </c>
      <c r="G218" s="97">
        <v>277.89999999999998</v>
      </c>
      <c r="H218" s="97">
        <v>89.3</v>
      </c>
      <c r="I218" s="97">
        <f>G218+H218</f>
        <v>367.2</v>
      </c>
    </row>
    <row r="219" spans="1:10">
      <c r="A219" s="25" t="s">
        <v>165</v>
      </c>
      <c r="B219" s="38">
        <v>650</v>
      </c>
      <c r="C219" s="8" t="s">
        <v>81</v>
      </c>
      <c r="D219" s="8" t="s">
        <v>52</v>
      </c>
      <c r="E219" s="17" t="s">
        <v>166</v>
      </c>
      <c r="F219" s="24">
        <v>0</v>
      </c>
      <c r="G219" s="100">
        <f>G220</f>
        <v>453.1</v>
      </c>
      <c r="H219" s="100">
        <f>H220</f>
        <v>-23</v>
      </c>
      <c r="I219" s="100">
        <f>I220</f>
        <v>430.1</v>
      </c>
    </row>
    <row r="220" spans="1:10" ht="75">
      <c r="A220" s="13" t="s">
        <v>167</v>
      </c>
      <c r="B220" s="38">
        <v>650</v>
      </c>
      <c r="C220" s="62" t="s">
        <v>81</v>
      </c>
      <c r="D220" s="62" t="s">
        <v>52</v>
      </c>
      <c r="E220" s="63" t="s">
        <v>168</v>
      </c>
      <c r="F220" s="24">
        <v>0</v>
      </c>
      <c r="G220" s="111">
        <f>G221+G223</f>
        <v>453.1</v>
      </c>
      <c r="H220" s="111">
        <f>H221+H223</f>
        <v>-23</v>
      </c>
      <c r="I220" s="111">
        <f>I221+I223</f>
        <v>430.1</v>
      </c>
    </row>
    <row r="221" spans="1:10" ht="75">
      <c r="A221" s="115" t="s">
        <v>170</v>
      </c>
      <c r="B221" s="38">
        <v>650</v>
      </c>
      <c r="C221" s="62" t="s">
        <v>81</v>
      </c>
      <c r="D221" s="62" t="s">
        <v>52</v>
      </c>
      <c r="E221" s="63" t="s">
        <v>168</v>
      </c>
      <c r="F221" s="18">
        <v>100</v>
      </c>
      <c r="G221" s="100">
        <f>G222</f>
        <v>441</v>
      </c>
      <c r="H221" s="100">
        <f>H222</f>
        <v>-29</v>
      </c>
      <c r="I221" s="100">
        <f>I222</f>
        <v>412</v>
      </c>
    </row>
    <row r="222" spans="1:10" ht="30">
      <c r="A222" s="91" t="s">
        <v>21</v>
      </c>
      <c r="B222" s="38">
        <v>650</v>
      </c>
      <c r="C222" s="62" t="s">
        <v>81</v>
      </c>
      <c r="D222" s="62" t="s">
        <v>52</v>
      </c>
      <c r="E222" s="63" t="s">
        <v>168</v>
      </c>
      <c r="F222" s="85">
        <v>110</v>
      </c>
      <c r="G222" s="97">
        <v>441</v>
      </c>
      <c r="H222" s="97">
        <v>-29</v>
      </c>
      <c r="I222" s="97">
        <f>G222+H222</f>
        <v>412</v>
      </c>
    </row>
    <row r="223" spans="1:10" ht="30">
      <c r="A223" s="25" t="s">
        <v>22</v>
      </c>
      <c r="B223" s="38">
        <v>650</v>
      </c>
      <c r="C223" s="62" t="s">
        <v>81</v>
      </c>
      <c r="D223" s="62" t="s">
        <v>52</v>
      </c>
      <c r="E223" s="63" t="s">
        <v>168</v>
      </c>
      <c r="F223" s="18">
        <v>200</v>
      </c>
      <c r="G223" s="109">
        <f>G224</f>
        <v>12.1</v>
      </c>
      <c r="H223" s="109">
        <f>H224</f>
        <v>6</v>
      </c>
      <c r="I223" s="109">
        <f>I224</f>
        <v>18.100000000000001</v>
      </c>
    </row>
    <row r="224" spans="1:10" ht="45">
      <c r="A224" s="25" t="s">
        <v>115</v>
      </c>
      <c r="B224" s="38">
        <v>650</v>
      </c>
      <c r="C224" s="62" t="s">
        <v>81</v>
      </c>
      <c r="D224" s="62" t="s">
        <v>52</v>
      </c>
      <c r="E224" s="63" t="s">
        <v>168</v>
      </c>
      <c r="F224" s="18">
        <v>240</v>
      </c>
      <c r="G224" s="97">
        <v>12.1</v>
      </c>
      <c r="H224" s="97">
        <v>6</v>
      </c>
      <c r="I224" s="97">
        <f>G224+H224</f>
        <v>18.100000000000001</v>
      </c>
    </row>
    <row r="225" spans="1:10" ht="30">
      <c r="A225" s="91" t="s">
        <v>171</v>
      </c>
      <c r="B225" s="38">
        <v>650</v>
      </c>
      <c r="C225" s="62" t="s">
        <v>81</v>
      </c>
      <c r="D225" s="62" t="s">
        <v>52</v>
      </c>
      <c r="E225" s="63" t="s">
        <v>173</v>
      </c>
      <c r="F225" s="24">
        <v>0</v>
      </c>
      <c r="G225" s="109">
        <f>G226+G234+G237</f>
        <v>5993.7000000000007</v>
      </c>
      <c r="H225" s="109">
        <f>H226+H234+H237</f>
        <v>-82.300000000000011</v>
      </c>
      <c r="I225" s="109">
        <f>I226+I234+I237</f>
        <v>5911.4</v>
      </c>
    </row>
    <row r="226" spans="1:10" ht="75">
      <c r="A226" s="13" t="s">
        <v>167</v>
      </c>
      <c r="B226" s="38">
        <v>650</v>
      </c>
      <c r="C226" s="62" t="s">
        <v>81</v>
      </c>
      <c r="D226" s="62" t="s">
        <v>52</v>
      </c>
      <c r="E226" s="63" t="s">
        <v>172</v>
      </c>
      <c r="F226" s="24">
        <v>0</v>
      </c>
      <c r="G226" s="109">
        <f>G227+G230+G232</f>
        <v>5564.6</v>
      </c>
      <c r="H226" s="109">
        <f>H227+H230+H232</f>
        <v>-37.700000000000003</v>
      </c>
      <c r="I226" s="109">
        <f>I227+I230+I232</f>
        <v>5526.9</v>
      </c>
    </row>
    <row r="227" spans="1:10" ht="90">
      <c r="A227" s="23" t="s">
        <v>20</v>
      </c>
      <c r="B227" s="47">
        <v>650</v>
      </c>
      <c r="C227" s="47" t="s">
        <v>81</v>
      </c>
      <c r="D227" s="47" t="s">
        <v>52</v>
      </c>
      <c r="E227" s="63" t="s">
        <v>172</v>
      </c>
      <c r="F227" s="31">
        <v>100</v>
      </c>
      <c r="G227" s="107">
        <f>G228+G229</f>
        <v>3317.2999999999997</v>
      </c>
      <c r="H227" s="107">
        <f>H228+H229</f>
        <v>-86.7</v>
      </c>
      <c r="I227" s="107">
        <f>I228+I229</f>
        <v>3230.5999999999995</v>
      </c>
    </row>
    <row r="228" spans="1:10" ht="30">
      <c r="A228" s="25" t="s">
        <v>25</v>
      </c>
      <c r="B228" s="38">
        <v>650</v>
      </c>
      <c r="C228" s="38" t="s">
        <v>81</v>
      </c>
      <c r="D228" s="38" t="s">
        <v>52</v>
      </c>
      <c r="E228" s="63" t="s">
        <v>172</v>
      </c>
      <c r="F228" s="6">
        <v>110</v>
      </c>
      <c r="G228" s="97">
        <f>3059-13.3</f>
        <v>3045.7</v>
      </c>
      <c r="H228" s="97">
        <v>113.7</v>
      </c>
      <c r="I228" s="97">
        <f>G228+H228</f>
        <v>3159.3999999999996</v>
      </c>
    </row>
    <row r="229" spans="1:10" ht="30">
      <c r="A229" s="30" t="s">
        <v>127</v>
      </c>
      <c r="B229" s="38">
        <v>650</v>
      </c>
      <c r="C229" s="38" t="s">
        <v>81</v>
      </c>
      <c r="D229" s="38" t="s">
        <v>52</v>
      </c>
      <c r="E229" s="63" t="s">
        <v>172</v>
      </c>
      <c r="F229" s="6">
        <v>120</v>
      </c>
      <c r="G229" s="97">
        <f>265+6.6</f>
        <v>271.60000000000002</v>
      </c>
      <c r="H229" s="97">
        <v>-200.4</v>
      </c>
      <c r="I229" s="97">
        <f>G229+H229</f>
        <v>71.200000000000017</v>
      </c>
    </row>
    <row r="230" spans="1:10" ht="30">
      <c r="A230" s="23" t="s">
        <v>22</v>
      </c>
      <c r="B230" s="47">
        <v>650</v>
      </c>
      <c r="C230" s="47" t="s">
        <v>81</v>
      </c>
      <c r="D230" s="47" t="s">
        <v>52</v>
      </c>
      <c r="E230" s="63" t="s">
        <v>172</v>
      </c>
      <c r="F230" s="24">
        <v>200</v>
      </c>
      <c r="G230" s="99">
        <f>G231</f>
        <v>2244.3000000000002</v>
      </c>
      <c r="H230" s="99">
        <f>H231</f>
        <v>35.1</v>
      </c>
      <c r="I230" s="99">
        <f>I231</f>
        <v>2279.4</v>
      </c>
    </row>
    <row r="231" spans="1:10" ht="30">
      <c r="A231" s="50" t="s">
        <v>19</v>
      </c>
      <c r="B231" s="38">
        <v>650</v>
      </c>
      <c r="C231" s="38" t="s">
        <v>81</v>
      </c>
      <c r="D231" s="38" t="s">
        <v>52</v>
      </c>
      <c r="E231" s="63" t="s">
        <v>172</v>
      </c>
      <c r="F231" s="6">
        <v>240</v>
      </c>
      <c r="G231" s="97">
        <v>2244.3000000000002</v>
      </c>
      <c r="H231" s="97">
        <v>35.1</v>
      </c>
      <c r="I231" s="97">
        <f>G231+H231</f>
        <v>2279.4</v>
      </c>
    </row>
    <row r="232" spans="1:10">
      <c r="A232" s="23" t="s">
        <v>23</v>
      </c>
      <c r="B232" s="47">
        <v>650</v>
      </c>
      <c r="C232" s="47" t="s">
        <v>81</v>
      </c>
      <c r="D232" s="47" t="s">
        <v>52</v>
      </c>
      <c r="E232" s="63" t="s">
        <v>172</v>
      </c>
      <c r="F232" s="33" t="s">
        <v>26</v>
      </c>
      <c r="G232" s="99">
        <f>G233</f>
        <v>3</v>
      </c>
      <c r="H232" s="99">
        <f>H233</f>
        <v>13.9</v>
      </c>
      <c r="I232" s="99">
        <f>I233</f>
        <v>16.899999999999999</v>
      </c>
    </row>
    <row r="233" spans="1:10">
      <c r="A233" s="25" t="s">
        <v>24</v>
      </c>
      <c r="B233" s="38">
        <v>650</v>
      </c>
      <c r="C233" s="38" t="s">
        <v>81</v>
      </c>
      <c r="D233" s="38" t="s">
        <v>52</v>
      </c>
      <c r="E233" s="63" t="s">
        <v>172</v>
      </c>
      <c r="F233" s="6">
        <v>850</v>
      </c>
      <c r="G233" s="97">
        <v>3</v>
      </c>
      <c r="H233" s="97">
        <v>13.9</v>
      </c>
      <c r="I233" s="97">
        <f>G233+H233</f>
        <v>16.899999999999999</v>
      </c>
    </row>
    <row r="234" spans="1:10" ht="60">
      <c r="A234" s="82" t="s">
        <v>215</v>
      </c>
      <c r="B234" s="38">
        <v>650</v>
      </c>
      <c r="C234" s="38" t="s">
        <v>81</v>
      </c>
      <c r="D234" s="38" t="s">
        <v>52</v>
      </c>
      <c r="E234" s="63" t="s">
        <v>216</v>
      </c>
      <c r="F234" s="6">
        <v>0</v>
      </c>
      <c r="G234" s="97">
        <f t="shared" ref="G234:I235" si="34">G235</f>
        <v>380</v>
      </c>
      <c r="H234" s="97">
        <f t="shared" si="34"/>
        <v>0</v>
      </c>
      <c r="I234" s="97">
        <f t="shared" si="34"/>
        <v>380</v>
      </c>
    </row>
    <row r="235" spans="1:10" ht="45">
      <c r="A235" s="83" t="s">
        <v>196</v>
      </c>
      <c r="B235" s="38">
        <v>650</v>
      </c>
      <c r="C235" s="38" t="s">
        <v>81</v>
      </c>
      <c r="D235" s="38" t="s">
        <v>52</v>
      </c>
      <c r="E235" s="63" t="s">
        <v>216</v>
      </c>
      <c r="F235" s="24">
        <v>200</v>
      </c>
      <c r="G235" s="97">
        <f t="shared" si="34"/>
        <v>380</v>
      </c>
      <c r="H235" s="97">
        <f t="shared" si="34"/>
        <v>0</v>
      </c>
      <c r="I235" s="97">
        <f t="shared" si="34"/>
        <v>380</v>
      </c>
    </row>
    <row r="236" spans="1:10">
      <c r="A236" s="84" t="s">
        <v>186</v>
      </c>
      <c r="B236" s="38">
        <v>650</v>
      </c>
      <c r="C236" s="38" t="s">
        <v>81</v>
      </c>
      <c r="D236" s="38" t="s">
        <v>52</v>
      </c>
      <c r="E236" s="63" t="s">
        <v>216</v>
      </c>
      <c r="F236" s="6">
        <v>240</v>
      </c>
      <c r="G236" s="97">
        <v>380</v>
      </c>
      <c r="H236" s="97"/>
      <c r="I236" s="97">
        <f>G236+H236</f>
        <v>380</v>
      </c>
    </row>
    <row r="237" spans="1:10" ht="30">
      <c r="A237" s="23" t="s">
        <v>151</v>
      </c>
      <c r="B237" s="47">
        <v>650</v>
      </c>
      <c r="C237" s="38" t="s">
        <v>81</v>
      </c>
      <c r="D237" s="38" t="s">
        <v>52</v>
      </c>
      <c r="E237" s="17" t="s">
        <v>174</v>
      </c>
      <c r="F237" s="6">
        <v>0</v>
      </c>
      <c r="G237" s="100">
        <f t="shared" ref="G237:I238" si="35">G238</f>
        <v>49.1</v>
      </c>
      <c r="H237" s="100">
        <f t="shared" si="35"/>
        <v>-44.6</v>
      </c>
      <c r="I237" s="100">
        <f t="shared" si="35"/>
        <v>4.5</v>
      </c>
    </row>
    <row r="238" spans="1:10" ht="30">
      <c r="A238" s="50" t="s">
        <v>19</v>
      </c>
      <c r="B238" s="38">
        <v>650</v>
      </c>
      <c r="C238" s="38" t="s">
        <v>81</v>
      </c>
      <c r="D238" s="38" t="s">
        <v>52</v>
      </c>
      <c r="E238" s="17" t="s">
        <v>174</v>
      </c>
      <c r="F238" s="6">
        <v>200</v>
      </c>
      <c r="G238" s="100">
        <f t="shared" si="35"/>
        <v>49.1</v>
      </c>
      <c r="H238" s="100">
        <f t="shared" si="35"/>
        <v>-44.6</v>
      </c>
      <c r="I238" s="100">
        <f t="shared" si="35"/>
        <v>4.5</v>
      </c>
      <c r="J238" s="129"/>
    </row>
    <row r="239" spans="1:10" ht="30">
      <c r="A239" s="50" t="s">
        <v>19</v>
      </c>
      <c r="B239" s="38">
        <v>650</v>
      </c>
      <c r="C239" s="38" t="s">
        <v>81</v>
      </c>
      <c r="D239" s="38" t="s">
        <v>52</v>
      </c>
      <c r="E239" s="17" t="s">
        <v>174</v>
      </c>
      <c r="F239" s="6">
        <v>240</v>
      </c>
      <c r="G239" s="97">
        <v>49.1</v>
      </c>
      <c r="H239" s="97">
        <v>-44.6</v>
      </c>
      <c r="I239" s="97">
        <f>G239+H239</f>
        <v>4.5</v>
      </c>
      <c r="J239" s="129"/>
    </row>
    <row r="240" spans="1:10">
      <c r="A240" s="64" t="s">
        <v>110</v>
      </c>
      <c r="B240" s="47">
        <v>650</v>
      </c>
      <c r="C240" s="47" t="s">
        <v>89</v>
      </c>
      <c r="D240" s="47" t="s">
        <v>54</v>
      </c>
      <c r="E240" s="17" t="s">
        <v>119</v>
      </c>
      <c r="F240" s="6">
        <v>0</v>
      </c>
      <c r="G240" s="96">
        <f t="shared" ref="G240:I241" si="36">G241</f>
        <v>60</v>
      </c>
      <c r="H240" s="96">
        <f t="shared" si="36"/>
        <v>20.5</v>
      </c>
      <c r="I240" s="96">
        <f t="shared" si="36"/>
        <v>80.5</v>
      </c>
      <c r="J240" s="129"/>
    </row>
    <row r="241" spans="1:10">
      <c r="A241" s="65" t="s">
        <v>111</v>
      </c>
      <c r="B241" s="38">
        <v>650</v>
      </c>
      <c r="C241" s="8" t="s">
        <v>89</v>
      </c>
      <c r="D241" s="8" t="s">
        <v>52</v>
      </c>
      <c r="E241" s="17" t="s">
        <v>119</v>
      </c>
      <c r="F241" s="6">
        <v>0</v>
      </c>
      <c r="G241" s="95">
        <f t="shared" si="36"/>
        <v>60</v>
      </c>
      <c r="H241" s="95">
        <f t="shared" si="36"/>
        <v>20.5</v>
      </c>
      <c r="I241" s="95">
        <f t="shared" si="36"/>
        <v>80.5</v>
      </c>
      <c r="J241" s="129"/>
    </row>
    <row r="242" spans="1:10" ht="57">
      <c r="A242" s="66" t="s">
        <v>112</v>
      </c>
      <c r="B242" s="40">
        <v>650</v>
      </c>
      <c r="C242" s="11" t="s">
        <v>89</v>
      </c>
      <c r="D242" s="11" t="s">
        <v>52</v>
      </c>
      <c r="E242" s="60" t="s">
        <v>61</v>
      </c>
      <c r="F242" s="61">
        <v>0</v>
      </c>
      <c r="G242" s="94">
        <f>G244</f>
        <v>60</v>
      </c>
      <c r="H242" s="94">
        <f>H244</f>
        <v>20.5</v>
      </c>
      <c r="I242" s="94">
        <f>I244</f>
        <v>80.5</v>
      </c>
      <c r="J242" s="129"/>
    </row>
    <row r="243" spans="1:10" ht="30">
      <c r="A243" s="67" t="s">
        <v>152</v>
      </c>
      <c r="B243" s="38">
        <v>650</v>
      </c>
      <c r="C243" s="8" t="s">
        <v>89</v>
      </c>
      <c r="D243" s="8" t="s">
        <v>52</v>
      </c>
      <c r="E243" s="17" t="s">
        <v>62</v>
      </c>
      <c r="F243" s="6">
        <v>0</v>
      </c>
      <c r="G243" s="94">
        <f t="shared" ref="G243:I245" si="37">G244</f>
        <v>60</v>
      </c>
      <c r="H243" s="94">
        <f t="shared" si="37"/>
        <v>20.5</v>
      </c>
      <c r="I243" s="94">
        <f t="shared" si="37"/>
        <v>80.5</v>
      </c>
      <c r="J243" s="129"/>
    </row>
    <row r="244" spans="1:10" ht="30">
      <c r="A244" s="55" t="s">
        <v>45</v>
      </c>
      <c r="B244" s="38">
        <v>650</v>
      </c>
      <c r="C244" s="8" t="s">
        <v>89</v>
      </c>
      <c r="D244" s="8" t="s">
        <v>52</v>
      </c>
      <c r="E244" s="17" t="s">
        <v>64</v>
      </c>
      <c r="F244" s="6">
        <v>0</v>
      </c>
      <c r="G244" s="95">
        <f t="shared" si="37"/>
        <v>60</v>
      </c>
      <c r="H244" s="95">
        <f t="shared" si="37"/>
        <v>20.5</v>
      </c>
      <c r="I244" s="95">
        <f t="shared" si="37"/>
        <v>80.5</v>
      </c>
      <c r="J244" s="129"/>
    </row>
    <row r="245" spans="1:10" ht="30">
      <c r="A245" s="55" t="s">
        <v>17</v>
      </c>
      <c r="B245" s="38">
        <v>650</v>
      </c>
      <c r="C245" s="8" t="s">
        <v>89</v>
      </c>
      <c r="D245" s="8" t="s">
        <v>52</v>
      </c>
      <c r="E245" s="17" t="s">
        <v>64</v>
      </c>
      <c r="F245" s="18">
        <v>300</v>
      </c>
      <c r="G245" s="95">
        <f t="shared" si="37"/>
        <v>60</v>
      </c>
      <c r="H245" s="95">
        <f t="shared" si="37"/>
        <v>20.5</v>
      </c>
      <c r="I245" s="95">
        <f t="shared" si="37"/>
        <v>80.5</v>
      </c>
      <c r="J245" s="129"/>
    </row>
    <row r="246" spans="1:10" ht="30">
      <c r="A246" s="25" t="s">
        <v>139</v>
      </c>
      <c r="B246" s="38">
        <v>650</v>
      </c>
      <c r="C246" s="28">
        <v>10</v>
      </c>
      <c r="D246" s="28">
        <v>1</v>
      </c>
      <c r="E246" s="17" t="s">
        <v>64</v>
      </c>
      <c r="F246" s="18">
        <v>321</v>
      </c>
      <c r="G246" s="97">
        <v>60</v>
      </c>
      <c r="H246" s="97">
        <v>20.5</v>
      </c>
      <c r="I246" s="97">
        <f>G246+H246</f>
        <v>80.5</v>
      </c>
      <c r="J246" s="129"/>
    </row>
    <row r="247" spans="1:10">
      <c r="A247" s="68" t="s">
        <v>153</v>
      </c>
      <c r="B247" s="38">
        <v>650</v>
      </c>
      <c r="C247" s="28">
        <v>11</v>
      </c>
      <c r="D247" s="47" t="s">
        <v>54</v>
      </c>
      <c r="E247" s="17" t="s">
        <v>119</v>
      </c>
      <c r="F247" s="6">
        <v>0</v>
      </c>
      <c r="G247" s="95">
        <f t="shared" ref="G247:I248" si="38">G248</f>
        <v>30</v>
      </c>
      <c r="H247" s="95">
        <f t="shared" si="38"/>
        <v>0</v>
      </c>
      <c r="I247" s="95">
        <f t="shared" si="38"/>
        <v>30</v>
      </c>
      <c r="J247" s="129"/>
    </row>
    <row r="248" spans="1:10">
      <c r="A248" s="68" t="s">
        <v>154</v>
      </c>
      <c r="B248" s="38">
        <v>650</v>
      </c>
      <c r="C248" s="28">
        <v>11</v>
      </c>
      <c r="D248" s="8" t="s">
        <v>52</v>
      </c>
      <c r="E248" s="17" t="s">
        <v>119</v>
      </c>
      <c r="F248" s="6">
        <v>0</v>
      </c>
      <c r="G248" s="95">
        <f t="shared" si="38"/>
        <v>30</v>
      </c>
      <c r="H248" s="95">
        <f t="shared" si="38"/>
        <v>0</v>
      </c>
      <c r="I248" s="95">
        <f t="shared" si="38"/>
        <v>30</v>
      </c>
      <c r="J248" s="129"/>
    </row>
    <row r="249" spans="1:10" ht="71.25">
      <c r="A249" s="69" t="s">
        <v>117</v>
      </c>
      <c r="B249" s="40">
        <v>650</v>
      </c>
      <c r="C249" s="78">
        <v>11</v>
      </c>
      <c r="D249" s="11" t="s">
        <v>52</v>
      </c>
      <c r="E249" s="12" t="s">
        <v>118</v>
      </c>
      <c r="F249" s="61">
        <v>0</v>
      </c>
      <c r="G249" s="101">
        <f>G253+G250</f>
        <v>30</v>
      </c>
      <c r="H249" s="101">
        <f>H253+H250</f>
        <v>0</v>
      </c>
      <c r="I249" s="101">
        <f>I253+I250</f>
        <v>30</v>
      </c>
      <c r="J249" s="129"/>
    </row>
    <row r="250" spans="1:10" ht="45">
      <c r="A250" s="86" t="s">
        <v>195</v>
      </c>
      <c r="B250" s="38">
        <v>650</v>
      </c>
      <c r="C250" s="28">
        <v>11</v>
      </c>
      <c r="D250" s="8" t="s">
        <v>52</v>
      </c>
      <c r="E250" s="6" t="s">
        <v>194</v>
      </c>
      <c r="F250" s="6">
        <v>0</v>
      </c>
      <c r="G250" s="100">
        <f t="shared" ref="G250:I251" si="39">G251</f>
        <v>15</v>
      </c>
      <c r="H250" s="100">
        <f t="shared" si="39"/>
        <v>0</v>
      </c>
      <c r="I250" s="100">
        <f t="shared" si="39"/>
        <v>15</v>
      </c>
    </row>
    <row r="251" spans="1:10" ht="45">
      <c r="A251" s="82" t="s">
        <v>196</v>
      </c>
      <c r="B251" s="38">
        <v>650</v>
      </c>
      <c r="C251" s="28">
        <v>11</v>
      </c>
      <c r="D251" s="8" t="s">
        <v>52</v>
      </c>
      <c r="E251" s="6" t="s">
        <v>194</v>
      </c>
      <c r="F251" s="32">
        <v>200</v>
      </c>
      <c r="G251" s="100">
        <f t="shared" si="39"/>
        <v>15</v>
      </c>
      <c r="H251" s="100">
        <f t="shared" si="39"/>
        <v>0</v>
      </c>
      <c r="I251" s="100">
        <f t="shared" si="39"/>
        <v>15</v>
      </c>
    </row>
    <row r="252" spans="1:10">
      <c r="A252" s="84" t="s">
        <v>197</v>
      </c>
      <c r="B252" s="38">
        <v>650</v>
      </c>
      <c r="C252" s="28">
        <v>11</v>
      </c>
      <c r="D252" s="8" t="s">
        <v>52</v>
      </c>
      <c r="E252" s="6" t="s">
        <v>194</v>
      </c>
      <c r="F252" s="32">
        <v>240</v>
      </c>
      <c r="G252" s="97">
        <v>15</v>
      </c>
      <c r="H252" s="97"/>
      <c r="I252" s="97">
        <f>G252+H252</f>
        <v>15</v>
      </c>
    </row>
    <row r="253" spans="1:10" ht="45">
      <c r="A253" s="50" t="s">
        <v>155</v>
      </c>
      <c r="B253" s="38">
        <v>650</v>
      </c>
      <c r="C253" s="28">
        <v>11</v>
      </c>
      <c r="D253" s="8" t="s">
        <v>52</v>
      </c>
      <c r="E253" s="6" t="s">
        <v>104</v>
      </c>
      <c r="F253" s="6">
        <v>0</v>
      </c>
      <c r="G253" s="95">
        <f t="shared" ref="G253:I255" si="40">G254</f>
        <v>15</v>
      </c>
      <c r="H253" s="95">
        <f t="shared" si="40"/>
        <v>0</v>
      </c>
      <c r="I253" s="95">
        <f t="shared" si="40"/>
        <v>15</v>
      </c>
    </row>
    <row r="254" spans="1:10" ht="30">
      <c r="A254" s="23" t="s">
        <v>151</v>
      </c>
      <c r="B254" s="47">
        <v>650</v>
      </c>
      <c r="C254" s="28">
        <v>11</v>
      </c>
      <c r="D254" s="8" t="s">
        <v>52</v>
      </c>
      <c r="E254" s="26" t="s">
        <v>135</v>
      </c>
      <c r="F254" s="6">
        <v>0</v>
      </c>
      <c r="G254" s="95">
        <f t="shared" si="40"/>
        <v>15</v>
      </c>
      <c r="H254" s="95">
        <f t="shared" si="40"/>
        <v>0</v>
      </c>
      <c r="I254" s="95">
        <f t="shared" si="40"/>
        <v>15</v>
      </c>
    </row>
    <row r="255" spans="1:10" ht="30">
      <c r="A255" s="50" t="s">
        <v>18</v>
      </c>
      <c r="B255" s="38">
        <v>650</v>
      </c>
      <c r="C255" s="28">
        <v>11</v>
      </c>
      <c r="D255" s="8" t="s">
        <v>52</v>
      </c>
      <c r="E255" s="26" t="s">
        <v>135</v>
      </c>
      <c r="F255" s="32">
        <v>200</v>
      </c>
      <c r="G255" s="95">
        <f t="shared" si="40"/>
        <v>15</v>
      </c>
      <c r="H255" s="95">
        <f t="shared" si="40"/>
        <v>0</v>
      </c>
      <c r="I255" s="95">
        <f t="shared" si="40"/>
        <v>15</v>
      </c>
    </row>
    <row r="256" spans="1:10" ht="30">
      <c r="A256" s="50" t="s">
        <v>19</v>
      </c>
      <c r="B256" s="38">
        <v>650</v>
      </c>
      <c r="C256" s="28">
        <v>11</v>
      </c>
      <c r="D256" s="8" t="s">
        <v>52</v>
      </c>
      <c r="E256" s="26" t="s">
        <v>135</v>
      </c>
      <c r="F256" s="32">
        <v>240</v>
      </c>
      <c r="G256" s="97">
        <v>15</v>
      </c>
      <c r="H256" s="97"/>
      <c r="I256" s="97">
        <f>G256+H256</f>
        <v>15</v>
      </c>
    </row>
    <row r="257" spans="1:10" ht="75">
      <c r="A257" s="70" t="s">
        <v>156</v>
      </c>
      <c r="B257" s="47">
        <v>650</v>
      </c>
      <c r="C257" s="5" t="s">
        <v>105</v>
      </c>
      <c r="D257" s="5" t="s">
        <v>73</v>
      </c>
      <c r="E257" s="17" t="s">
        <v>119</v>
      </c>
      <c r="F257" s="6">
        <v>0</v>
      </c>
      <c r="G257" s="96">
        <f>G258</f>
        <v>4618.6000000000004</v>
      </c>
      <c r="H257" s="96">
        <f>H258</f>
        <v>6</v>
      </c>
      <c r="I257" s="96">
        <f>I258</f>
        <v>4624.6000000000004</v>
      </c>
      <c r="J257" s="129"/>
    </row>
    <row r="258" spans="1:10" ht="30">
      <c r="A258" s="71" t="s">
        <v>157</v>
      </c>
      <c r="B258" s="47">
        <v>650</v>
      </c>
      <c r="C258" s="5" t="s">
        <v>105</v>
      </c>
      <c r="D258" s="5" t="s">
        <v>73</v>
      </c>
      <c r="E258" s="17" t="s">
        <v>119</v>
      </c>
      <c r="F258" s="6">
        <v>0</v>
      </c>
      <c r="G258" s="96">
        <f>G263</f>
        <v>4618.6000000000004</v>
      </c>
      <c r="H258" s="96">
        <f>H263</f>
        <v>6</v>
      </c>
      <c r="I258" s="96">
        <f>I263</f>
        <v>4624.6000000000004</v>
      </c>
    </row>
    <row r="259" spans="1:10" ht="57">
      <c r="A259" s="66" t="s">
        <v>112</v>
      </c>
      <c r="B259" s="40">
        <v>650</v>
      </c>
      <c r="C259" s="5" t="s">
        <v>105</v>
      </c>
      <c r="D259" s="5" t="s">
        <v>73</v>
      </c>
      <c r="E259" s="17" t="s">
        <v>61</v>
      </c>
      <c r="F259" s="6">
        <v>0</v>
      </c>
      <c r="G259" s="96">
        <f>G260</f>
        <v>4618.6000000000004</v>
      </c>
      <c r="H259" s="96">
        <f>H260</f>
        <v>6</v>
      </c>
      <c r="I259" s="96">
        <f>I260</f>
        <v>4624.6000000000004</v>
      </c>
    </row>
    <row r="260" spans="1:10" ht="45">
      <c r="A260" s="13" t="s">
        <v>158</v>
      </c>
      <c r="B260" s="38">
        <v>650</v>
      </c>
      <c r="C260" s="5" t="s">
        <v>105</v>
      </c>
      <c r="D260" s="5" t="s">
        <v>73</v>
      </c>
      <c r="E260" s="17" t="s">
        <v>62</v>
      </c>
      <c r="F260" s="6">
        <v>0</v>
      </c>
      <c r="G260" s="96">
        <f>G262</f>
        <v>4618.6000000000004</v>
      </c>
      <c r="H260" s="96">
        <f>H262</f>
        <v>6</v>
      </c>
      <c r="I260" s="96">
        <f>I262</f>
        <v>4624.6000000000004</v>
      </c>
    </row>
    <row r="261" spans="1:10">
      <c r="A261" s="13" t="s">
        <v>159</v>
      </c>
      <c r="B261" s="38">
        <v>650</v>
      </c>
      <c r="C261" s="5" t="s">
        <v>105</v>
      </c>
      <c r="D261" s="5" t="s">
        <v>73</v>
      </c>
      <c r="E261" s="72" t="s">
        <v>130</v>
      </c>
      <c r="F261" s="6">
        <v>0</v>
      </c>
      <c r="G261" s="96">
        <f t="shared" ref="G261:I262" si="41">G262</f>
        <v>4618.6000000000004</v>
      </c>
      <c r="H261" s="96">
        <f t="shared" si="41"/>
        <v>6</v>
      </c>
      <c r="I261" s="96">
        <f t="shared" si="41"/>
        <v>4624.6000000000004</v>
      </c>
    </row>
    <row r="262" spans="1:10">
      <c r="A262" s="13" t="s">
        <v>181</v>
      </c>
      <c r="B262" s="38">
        <v>650</v>
      </c>
      <c r="C262" s="5" t="s">
        <v>105</v>
      </c>
      <c r="D262" s="5" t="s">
        <v>73</v>
      </c>
      <c r="E262" s="72" t="s">
        <v>130</v>
      </c>
      <c r="F262" s="33">
        <v>500</v>
      </c>
      <c r="G262" s="96">
        <f t="shared" si="41"/>
        <v>4618.6000000000004</v>
      </c>
      <c r="H262" s="96">
        <f t="shared" si="41"/>
        <v>6</v>
      </c>
      <c r="I262" s="96">
        <f t="shared" si="41"/>
        <v>4624.6000000000004</v>
      </c>
    </row>
    <row r="263" spans="1:10">
      <c r="A263" s="65" t="s">
        <v>106</v>
      </c>
      <c r="B263" s="38">
        <v>650</v>
      </c>
      <c r="C263" s="5" t="s">
        <v>105</v>
      </c>
      <c r="D263" s="5" t="s">
        <v>73</v>
      </c>
      <c r="E263" s="72" t="s">
        <v>130</v>
      </c>
      <c r="F263" s="18">
        <v>540</v>
      </c>
      <c r="G263" s="97">
        <v>4618.6000000000004</v>
      </c>
      <c r="H263" s="97">
        <v>6</v>
      </c>
      <c r="I263" s="97">
        <f>G263+H263</f>
        <v>4624.6000000000004</v>
      </c>
    </row>
    <row r="264" spans="1:10">
      <c r="A264" s="73" t="s">
        <v>109</v>
      </c>
      <c r="B264" s="40"/>
      <c r="C264" s="87"/>
      <c r="D264" s="87"/>
      <c r="E264" s="87"/>
      <c r="F264" s="87"/>
      <c r="G264" s="102">
        <f>G11+G58+G68+G126+G207+G240+G247+G257</f>
        <v>123409.1</v>
      </c>
      <c r="H264" s="102">
        <f>H11+H58+H68+H126+H207+H240+H247+H257</f>
        <v>12832.6</v>
      </c>
      <c r="I264" s="102">
        <f>I11+I58+I68+I126+I207+I240+I247+I257</f>
        <v>136241.70000000001</v>
      </c>
    </row>
    <row r="265" spans="1:10">
      <c r="A265" s="80"/>
      <c r="B265" s="80"/>
      <c r="C265" s="80"/>
      <c r="D265" s="80"/>
      <c r="E265" s="80"/>
      <c r="F265" s="80"/>
      <c r="G265" s="112"/>
      <c r="H265" s="112"/>
      <c r="I265" s="112"/>
    </row>
    <row r="266" spans="1:10">
      <c r="A266" s="1"/>
      <c r="B266" s="1"/>
      <c r="C266" s="1"/>
      <c r="D266" s="1"/>
      <c r="E266" s="1"/>
      <c r="F266" s="1"/>
      <c r="G266" s="113"/>
      <c r="H266" s="113"/>
      <c r="I266" s="113"/>
    </row>
    <row r="267" spans="1:10">
      <c r="A267" s="1"/>
      <c r="B267" s="1"/>
      <c r="C267" s="1"/>
      <c r="D267" s="1"/>
      <c r="E267" s="1"/>
      <c r="F267" s="1"/>
      <c r="G267" s="1"/>
      <c r="H267" s="1"/>
      <c r="I267" s="118"/>
    </row>
    <row r="268" spans="1:10">
      <c r="A268" s="1"/>
      <c r="B268" s="1"/>
      <c r="C268" s="1"/>
      <c r="D268" s="1"/>
      <c r="E268" s="1"/>
      <c r="F268" s="1"/>
      <c r="G268" s="1"/>
      <c r="H268" s="1"/>
      <c r="I268" s="1"/>
    </row>
    <row r="269" spans="1:10">
      <c r="A269" s="1"/>
      <c r="B269" s="1"/>
      <c r="C269" s="1"/>
      <c r="D269" s="1"/>
      <c r="E269" s="1"/>
      <c r="F269" s="1"/>
      <c r="G269" s="1"/>
      <c r="H269" s="1"/>
      <c r="I269" s="1"/>
    </row>
    <row r="270" spans="1:10">
      <c r="A270" s="1"/>
      <c r="B270" s="1"/>
      <c r="C270" s="1"/>
      <c r="D270" s="1"/>
      <c r="E270" s="1"/>
      <c r="F270" s="1"/>
      <c r="G270" s="1"/>
      <c r="H270" s="1"/>
      <c r="I270" s="1"/>
    </row>
    <row r="271" spans="1:10">
      <c r="A271" s="1"/>
      <c r="B271" s="1"/>
      <c r="C271" s="1"/>
      <c r="D271" s="1"/>
      <c r="E271" s="1"/>
      <c r="F271" s="1"/>
      <c r="G271" s="1"/>
      <c r="H271" s="1"/>
      <c r="I271" s="1"/>
    </row>
    <row r="272" spans="1:10">
      <c r="A272" s="1"/>
      <c r="B272" s="1"/>
      <c r="C272" s="1"/>
      <c r="D272" s="1"/>
      <c r="E272" s="1"/>
      <c r="F272" s="1"/>
      <c r="G272" s="1"/>
      <c r="H272" s="1"/>
      <c r="I272" s="1"/>
    </row>
    <row r="273" spans="1:9">
      <c r="A273" s="1"/>
      <c r="B273" s="1"/>
      <c r="C273" s="1"/>
      <c r="D273" s="1"/>
      <c r="E273" s="1"/>
      <c r="F273" s="1"/>
      <c r="G273" s="1"/>
      <c r="H273" s="1"/>
      <c r="I273" s="1"/>
    </row>
    <row r="274" spans="1:9">
      <c r="A274" s="1"/>
      <c r="B274" s="1"/>
      <c r="C274" s="1"/>
      <c r="D274" s="1"/>
      <c r="E274" s="1"/>
      <c r="F274" s="1"/>
      <c r="G274" s="1"/>
      <c r="H274" s="1"/>
      <c r="I274" s="1"/>
    </row>
    <row r="275" spans="1:9">
      <c r="A275" s="1"/>
      <c r="B275" s="1"/>
      <c r="C275" s="1"/>
      <c r="D275" s="1"/>
      <c r="E275" s="1"/>
      <c r="F275" s="1"/>
      <c r="G275" s="1"/>
      <c r="H275" s="1"/>
      <c r="I275" s="1"/>
    </row>
    <row r="276" spans="1:9">
      <c r="A276" s="1"/>
      <c r="B276" s="1"/>
      <c r="C276" s="1"/>
      <c r="D276" s="1"/>
      <c r="E276" s="1"/>
      <c r="F276" s="1"/>
      <c r="G276" s="1"/>
      <c r="H276" s="1"/>
      <c r="I276" s="1"/>
    </row>
  </sheetData>
  <mergeCells count="3">
    <mergeCell ref="A6:I6"/>
    <mergeCell ref="A5:I5"/>
    <mergeCell ref="A7:I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2014-05-19T10:39:07Z</cp:lastPrinted>
  <dcterms:created xsi:type="dcterms:W3CDTF">2006-09-28T05:33:49Z</dcterms:created>
  <dcterms:modified xsi:type="dcterms:W3CDTF">2015-01-20T12:13:11Z</dcterms:modified>
</cp:coreProperties>
</file>